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firstSheet="1" activeTab="6"/>
  </bookViews>
  <sheets>
    <sheet name="Հ1 Ձև1 " sheetId="9" r:id="rId1"/>
    <sheet name="Հ1 Ձև 2 (11001) " sheetId="1" r:id="rId2"/>
    <sheet name="11007" sheetId="12" r:id="rId3"/>
    <sheet name="11009" sheetId="13" r:id="rId4"/>
    <sheet name="11018" sheetId="17" r:id="rId5"/>
    <sheet name="12001" sheetId="15" r:id="rId6"/>
    <sheet name="12004" sheetId="16" r:id="rId7"/>
    <sheet name="Հ1 Ձև 2 (2)" sheetId="11" r:id="rId8"/>
    <sheet name="Լրացման պահանջներ" sheetId="7" r:id="rId9"/>
  </sheets>
  <externalReferences>
    <externalReference r:id="rId10"/>
  </externalReference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2">'11007'!#REF!</definedName>
    <definedName name="_Toc501014752" localSheetId="1">'Հ1 Ձև 2 (11001) '!#REF!</definedName>
    <definedName name="_Toc501014752" localSheetId="7">'Հ1 Ձև 2 (2)'!#REF!</definedName>
    <definedName name="_Toc501014753" localSheetId="2">'11007'!#REF!</definedName>
    <definedName name="_Toc501014753" localSheetId="1">'Հ1 Ձև 2 (11001) '!#REF!</definedName>
    <definedName name="_Toc501014753" localSheetId="7">'Հ1 Ձև 2 (2)'!#REF!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4" i="17" l="1"/>
  <c r="O44" i="17"/>
  <c r="N44" i="17"/>
  <c r="H44" i="17"/>
  <c r="G44" i="17"/>
  <c r="D44" i="17"/>
  <c r="C44" i="17"/>
  <c r="M43" i="17"/>
  <c r="L43" i="17"/>
  <c r="K43" i="17"/>
  <c r="M42" i="17"/>
  <c r="M44" i="17" s="1"/>
  <c r="S44" i="17" s="1"/>
  <c r="J42" i="17"/>
  <c r="J44" i="17" s="1"/>
  <c r="I42" i="17"/>
  <c r="I44" i="17" s="1"/>
  <c r="H42" i="17"/>
  <c r="G42" i="17"/>
  <c r="F42" i="17"/>
  <c r="F44" i="17" s="1"/>
  <c r="E42" i="17"/>
  <c r="E44" i="17" s="1"/>
  <c r="R41" i="17"/>
  <c r="Q41" i="17"/>
  <c r="M41" i="17"/>
  <c r="S41" i="17" s="1"/>
  <c r="L41" i="17"/>
  <c r="K41" i="17"/>
  <c r="S40" i="17"/>
  <c r="R40" i="17"/>
  <c r="M40" i="17"/>
  <c r="L40" i="17"/>
  <c r="K40" i="17"/>
  <c r="Q40" i="17" s="1"/>
  <c r="R39" i="17"/>
  <c r="Q39" i="17"/>
  <c r="M39" i="17"/>
  <c r="S39" i="17" s="1"/>
  <c r="L39" i="17"/>
  <c r="K39" i="17"/>
  <c r="S38" i="17"/>
  <c r="R38" i="17"/>
  <c r="M38" i="17"/>
  <c r="L38" i="17"/>
  <c r="K38" i="17"/>
  <c r="Q38" i="17" s="1"/>
  <c r="K42" i="17" l="1"/>
  <c r="K44" i="17" s="1"/>
  <c r="Q44" i="17" s="1"/>
  <c r="L42" i="17"/>
  <c r="L44" i="17" s="1"/>
  <c r="R44" i="17" s="1"/>
  <c r="J19" i="1"/>
  <c r="I19" i="1"/>
  <c r="N46" i="16" l="1"/>
  <c r="O46" i="16"/>
  <c r="P46" i="16"/>
  <c r="G39" i="16"/>
  <c r="F39" i="16"/>
  <c r="C42" i="16"/>
  <c r="D42" i="16"/>
  <c r="D42" i="15" l="1"/>
  <c r="C42" i="15"/>
  <c r="J38" i="15"/>
  <c r="I38" i="15"/>
  <c r="F38" i="15"/>
  <c r="G38" i="15" s="1"/>
  <c r="K47" i="13" l="1"/>
  <c r="E42" i="13"/>
  <c r="C42" i="13"/>
  <c r="D47" i="13"/>
  <c r="C47" i="13"/>
  <c r="I40" i="13"/>
  <c r="J40" i="13" s="1"/>
  <c r="I39" i="13"/>
  <c r="J39" i="13" s="1"/>
  <c r="F39" i="13"/>
  <c r="G39" i="13" s="1"/>
  <c r="F40" i="13"/>
  <c r="G40" i="13" s="1"/>
  <c r="F41" i="13"/>
  <c r="G41" i="13" s="1"/>
  <c r="F38" i="13"/>
  <c r="G38" i="13" s="1"/>
  <c r="G42" i="13" s="1"/>
  <c r="P44" i="13"/>
  <c r="O44" i="13"/>
  <c r="N44" i="13"/>
  <c r="M43" i="13"/>
  <c r="L43" i="13"/>
  <c r="K43" i="13"/>
  <c r="K41" i="13"/>
  <c r="Q41" i="13" s="1"/>
  <c r="I41" i="13"/>
  <c r="J41" i="13" s="1"/>
  <c r="E44" i="13"/>
  <c r="D42" i="13"/>
  <c r="D44" i="13" s="1"/>
  <c r="D48" i="13" s="1"/>
  <c r="I38" i="13"/>
  <c r="J38" i="13" s="1"/>
  <c r="K43" i="12"/>
  <c r="Q43" i="12" s="1"/>
  <c r="F43" i="12"/>
  <c r="G43" i="12" s="1"/>
  <c r="M43" i="12" s="1"/>
  <c r="S43" i="12" s="1"/>
  <c r="I52" i="12"/>
  <c r="E45" i="1"/>
  <c r="C45" i="1"/>
  <c r="C47" i="1"/>
  <c r="C51" i="1" s="1"/>
  <c r="F54" i="12"/>
  <c r="G54" i="12" s="1"/>
  <c r="F43" i="1"/>
  <c r="G43" i="1"/>
  <c r="F53" i="12"/>
  <c r="G53" i="12" s="1"/>
  <c r="F49" i="12"/>
  <c r="G49" i="12" s="1"/>
  <c r="I45" i="12"/>
  <c r="J45" i="12" s="1"/>
  <c r="I38" i="12"/>
  <c r="J38" i="12" s="1"/>
  <c r="I42" i="12"/>
  <c r="J42" i="12" s="1"/>
  <c r="I47" i="12"/>
  <c r="J47" i="12" s="1"/>
  <c r="I48" i="12"/>
  <c r="L43" i="12" l="1"/>
  <c r="R43" i="12" s="1"/>
  <c r="J42" i="13"/>
  <c r="F42" i="13"/>
  <c r="H42" i="13"/>
  <c r="H44" i="13" s="1"/>
  <c r="I42" i="13"/>
  <c r="L41" i="13"/>
  <c r="M38" i="13"/>
  <c r="S38" i="13" s="1"/>
  <c r="M41" i="13"/>
  <c r="K40" i="13"/>
  <c r="Q40" i="13" s="1"/>
  <c r="L52" i="12"/>
  <c r="R52" i="12" s="1"/>
  <c r="L39" i="13"/>
  <c r="R39" i="13" s="1"/>
  <c r="K39" i="13"/>
  <c r="Q39" i="13" s="1"/>
  <c r="L40" i="13"/>
  <c r="R40" i="13" s="1"/>
  <c r="K38" i="13"/>
  <c r="M39" i="13"/>
  <c r="S39" i="13" s="1"/>
  <c r="M40" i="13"/>
  <c r="S40" i="13" s="1"/>
  <c r="C44" i="13"/>
  <c r="C48" i="13" s="1"/>
  <c r="G44" i="13"/>
  <c r="F44" i="13"/>
  <c r="L38" i="13"/>
  <c r="K52" i="12"/>
  <c r="Q52" i="12" s="1"/>
  <c r="I53" i="12"/>
  <c r="J53" i="12" s="1"/>
  <c r="M53" i="12" s="1"/>
  <c r="S53" i="12" s="1"/>
  <c r="M45" i="12"/>
  <c r="S45" i="12" s="1"/>
  <c r="J52" i="12"/>
  <c r="M52" i="12" s="1"/>
  <c r="S52" i="12" s="1"/>
  <c r="I41" i="12"/>
  <c r="J41" i="12" s="1"/>
  <c r="M41" i="12" s="1"/>
  <c r="S41" i="12" s="1"/>
  <c r="K49" i="12"/>
  <c r="Q49" i="12" s="1"/>
  <c r="D55" i="12"/>
  <c r="D57" i="12" s="1"/>
  <c r="D59" i="12" s="1"/>
  <c r="I39" i="12"/>
  <c r="J39" i="12" s="1"/>
  <c r="M39" i="12" s="1"/>
  <c r="S39" i="12" s="1"/>
  <c r="I51" i="12"/>
  <c r="J51" i="12" s="1"/>
  <c r="I40" i="12"/>
  <c r="J40" i="12" s="1"/>
  <c r="K46" i="12"/>
  <c r="Q46" i="12" s="1"/>
  <c r="K42" i="12"/>
  <c r="Q42" i="12" s="1"/>
  <c r="L47" i="12"/>
  <c r="R47" i="12" s="1"/>
  <c r="I50" i="12"/>
  <c r="J50" i="12" s="1"/>
  <c r="I44" i="12"/>
  <c r="J44" i="12" s="1"/>
  <c r="E55" i="12"/>
  <c r="E57" i="12" s="1"/>
  <c r="F50" i="12"/>
  <c r="G50" i="12" s="1"/>
  <c r="K48" i="12"/>
  <c r="Q48" i="12" s="1"/>
  <c r="K47" i="12"/>
  <c r="Q47" i="12" s="1"/>
  <c r="M47" i="12"/>
  <c r="S47" i="12" s="1"/>
  <c r="L48" i="12"/>
  <c r="R48" i="12" s="1"/>
  <c r="J48" i="12"/>
  <c r="M48" i="12" s="1"/>
  <c r="S48" i="12" s="1"/>
  <c r="M42" i="12"/>
  <c r="S42" i="12" s="1"/>
  <c r="K45" i="12"/>
  <c r="Q45" i="12" s="1"/>
  <c r="F46" i="12"/>
  <c r="G46" i="12" s="1"/>
  <c r="L45" i="12"/>
  <c r="R45" i="12" s="1"/>
  <c r="L42" i="12"/>
  <c r="R42" i="12" s="1"/>
  <c r="F44" i="12"/>
  <c r="M40" i="12"/>
  <c r="S40" i="12" s="1"/>
  <c r="L53" i="12"/>
  <c r="R53" i="12" s="1"/>
  <c r="M38" i="12"/>
  <c r="S38" i="12" s="1"/>
  <c r="L38" i="12"/>
  <c r="R38" i="12" s="1"/>
  <c r="K38" i="12"/>
  <c r="Q38" i="12" s="1"/>
  <c r="P44" i="16"/>
  <c r="O44" i="16"/>
  <c r="N44" i="16"/>
  <c r="D44" i="16"/>
  <c r="D46" i="16" s="1"/>
  <c r="C44" i="16"/>
  <c r="C46" i="16" s="1"/>
  <c r="M43" i="16"/>
  <c r="L43" i="16"/>
  <c r="K43" i="16"/>
  <c r="J42" i="16"/>
  <c r="J44" i="16" s="1"/>
  <c r="I42" i="16"/>
  <c r="I44" i="16" s="1"/>
  <c r="H42" i="16"/>
  <c r="G42" i="16"/>
  <c r="G44" i="16" s="1"/>
  <c r="F42" i="16"/>
  <c r="F44" i="16" s="1"/>
  <c r="E42" i="16"/>
  <c r="E44" i="16" s="1"/>
  <c r="R41" i="16"/>
  <c r="Q41" i="16"/>
  <c r="M41" i="16"/>
  <c r="S41" i="16" s="1"/>
  <c r="L41" i="16"/>
  <c r="K41" i="16"/>
  <c r="S40" i="16"/>
  <c r="M40" i="16"/>
  <c r="L40" i="16"/>
  <c r="R40" i="16" s="1"/>
  <c r="K40" i="16"/>
  <c r="Q40" i="16" s="1"/>
  <c r="M39" i="16"/>
  <c r="S39" i="16" s="1"/>
  <c r="L39" i="16"/>
  <c r="R39" i="16" s="1"/>
  <c r="K39" i="16"/>
  <c r="Q39" i="16" s="1"/>
  <c r="M38" i="16"/>
  <c r="S38" i="16" s="1"/>
  <c r="L38" i="16"/>
  <c r="R38" i="16" s="1"/>
  <c r="K38" i="16"/>
  <c r="Q38" i="16" s="1"/>
  <c r="P44" i="15"/>
  <c r="O44" i="15"/>
  <c r="N44" i="15"/>
  <c r="I44" i="15"/>
  <c r="D44" i="15"/>
  <c r="C44" i="15"/>
  <c r="M43" i="15"/>
  <c r="L43" i="15"/>
  <c r="K43" i="15"/>
  <c r="J42" i="15"/>
  <c r="J44" i="15" s="1"/>
  <c r="I42" i="15"/>
  <c r="H42" i="15"/>
  <c r="H44" i="15" s="1"/>
  <c r="G42" i="15"/>
  <c r="G44" i="15" s="1"/>
  <c r="F42" i="15"/>
  <c r="E42" i="15"/>
  <c r="S41" i="15"/>
  <c r="R41" i="15"/>
  <c r="M41" i="15"/>
  <c r="L41" i="15"/>
  <c r="K41" i="15"/>
  <c r="Q41" i="15" s="1"/>
  <c r="M40" i="15"/>
  <c r="S40" i="15" s="1"/>
  <c r="L40" i="15"/>
  <c r="R40" i="15" s="1"/>
  <c r="K40" i="15"/>
  <c r="Q40" i="15" s="1"/>
  <c r="R39" i="15"/>
  <c r="M39" i="15"/>
  <c r="S39" i="15" s="1"/>
  <c r="L39" i="15"/>
  <c r="K39" i="15"/>
  <c r="Q39" i="15" s="1"/>
  <c r="M38" i="15"/>
  <c r="S38" i="15" s="1"/>
  <c r="L38" i="15"/>
  <c r="R38" i="15" s="1"/>
  <c r="K38" i="15"/>
  <c r="Q38" i="15" s="1"/>
  <c r="P57" i="12"/>
  <c r="O57" i="12"/>
  <c r="N57" i="12"/>
  <c r="M56" i="12"/>
  <c r="L56" i="12"/>
  <c r="K56" i="12"/>
  <c r="M50" i="12" l="1"/>
  <c r="S50" i="12" s="1"/>
  <c r="K42" i="13"/>
  <c r="L42" i="15"/>
  <c r="L44" i="15" s="1"/>
  <c r="R44" i="15" s="1"/>
  <c r="E44" i="15"/>
  <c r="K42" i="15"/>
  <c r="K42" i="16"/>
  <c r="K44" i="16" s="1"/>
  <c r="H44" i="16"/>
  <c r="F44" i="15"/>
  <c r="K44" i="15"/>
  <c r="Q44" i="15" s="1"/>
  <c r="S41" i="13"/>
  <c r="M42" i="13"/>
  <c r="R41" i="13"/>
  <c r="L42" i="13"/>
  <c r="K53" i="12"/>
  <c r="Q53" i="12" s="1"/>
  <c r="K41" i="12"/>
  <c r="Q41" i="12" s="1"/>
  <c r="I44" i="13"/>
  <c r="R38" i="13"/>
  <c r="Q38" i="13"/>
  <c r="K44" i="12"/>
  <c r="L41" i="12"/>
  <c r="R41" i="12" s="1"/>
  <c r="L39" i="12"/>
  <c r="R39" i="12" s="1"/>
  <c r="I46" i="12"/>
  <c r="J46" i="12" s="1"/>
  <c r="M46" i="12" s="1"/>
  <c r="S46" i="12" s="1"/>
  <c r="K39" i="12"/>
  <c r="Q39" i="12" s="1"/>
  <c r="K40" i="12"/>
  <c r="Q40" i="12" s="1"/>
  <c r="C55" i="12"/>
  <c r="C57" i="12" s="1"/>
  <c r="C59" i="12" s="1"/>
  <c r="I54" i="12"/>
  <c r="L40" i="12"/>
  <c r="R40" i="12" s="1"/>
  <c r="I49" i="12"/>
  <c r="G44" i="12"/>
  <c r="F55" i="12"/>
  <c r="F57" i="12" s="1"/>
  <c r="L50" i="12"/>
  <c r="R50" i="12" s="1"/>
  <c r="K50" i="12"/>
  <c r="Q50" i="12" s="1"/>
  <c r="K51" i="12"/>
  <c r="Q51" i="12" s="1"/>
  <c r="L51" i="12"/>
  <c r="R51" i="12" s="1"/>
  <c r="M51" i="12"/>
  <c r="S51" i="12" s="1"/>
  <c r="Q44" i="12"/>
  <c r="L44" i="12"/>
  <c r="M42" i="15"/>
  <c r="M44" i="15" s="1"/>
  <c r="S44" i="15" s="1"/>
  <c r="L42" i="16"/>
  <c r="L44" i="16" s="1"/>
  <c r="M42" i="16"/>
  <c r="M44" i="16" s="1"/>
  <c r="Q44" i="16" l="1"/>
  <c r="Q46" i="16" s="1"/>
  <c r="K46" i="16"/>
  <c r="S44" i="16"/>
  <c r="S46" i="16" s="1"/>
  <c r="M46" i="16"/>
  <c r="R44" i="16"/>
  <c r="R46" i="16" s="1"/>
  <c r="L46" i="16"/>
  <c r="I55" i="12"/>
  <c r="I57" i="12" s="1"/>
  <c r="K54" i="12"/>
  <c r="Q54" i="12" s="1"/>
  <c r="L44" i="13"/>
  <c r="R44" i="13" s="1"/>
  <c r="M44" i="13"/>
  <c r="S44" i="13" s="1"/>
  <c r="K44" i="13"/>
  <c r="Q44" i="13" s="1"/>
  <c r="J44" i="13"/>
  <c r="H55" i="12"/>
  <c r="H57" i="12" s="1"/>
  <c r="L46" i="12"/>
  <c r="R46" i="12" s="1"/>
  <c r="J54" i="12"/>
  <c r="M54" i="12" s="1"/>
  <c r="S54" i="12" s="1"/>
  <c r="L54" i="12"/>
  <c r="R54" i="12" s="1"/>
  <c r="J49" i="12"/>
  <c r="L49" i="12"/>
  <c r="R49" i="12" s="1"/>
  <c r="M44" i="12"/>
  <c r="G55" i="12"/>
  <c r="G57" i="12" s="1"/>
  <c r="R44" i="12"/>
  <c r="I37" i="1"/>
  <c r="J37" i="1"/>
  <c r="N49" i="1"/>
  <c r="O49" i="1"/>
  <c r="P49" i="1"/>
  <c r="Q40" i="1"/>
  <c r="D50" i="1"/>
  <c r="C50" i="1"/>
  <c r="D45" i="1"/>
  <c r="D46" i="1"/>
  <c r="C46" i="1"/>
  <c r="K48" i="1"/>
  <c r="D48" i="1"/>
  <c r="C48" i="1"/>
  <c r="K46" i="1"/>
  <c r="K43" i="1"/>
  <c r="Q43" i="1" s="1"/>
  <c r="I43" i="1"/>
  <c r="J43" i="1" s="1"/>
  <c r="M43" i="1" s="1"/>
  <c r="S43" i="1" s="1"/>
  <c r="I42" i="1"/>
  <c r="J42" i="1" s="1"/>
  <c r="I41" i="1"/>
  <c r="G41" i="1"/>
  <c r="J41" i="1"/>
  <c r="F41" i="1"/>
  <c r="K41" i="1"/>
  <c r="Q41" i="1" s="1"/>
  <c r="F40" i="1"/>
  <c r="K40" i="1"/>
  <c r="J39" i="1"/>
  <c r="I44" i="1"/>
  <c r="L44" i="1" s="1"/>
  <c r="R44" i="1" s="1"/>
  <c r="J38" i="1"/>
  <c r="K44" i="1"/>
  <c r="Q44" i="1" s="1"/>
  <c r="J44" i="1"/>
  <c r="M44" i="1" s="1"/>
  <c r="S44" i="1" s="1"/>
  <c r="I36" i="1"/>
  <c r="K36" i="1"/>
  <c r="K55" i="12" l="1"/>
  <c r="K57" i="12" s="1"/>
  <c r="K59" i="12" s="1"/>
  <c r="K48" i="13"/>
  <c r="Q57" i="12"/>
  <c r="L55" i="12"/>
  <c r="L57" i="12" s="1"/>
  <c r="R57" i="12" s="1"/>
  <c r="S44" i="12"/>
  <c r="M49" i="12"/>
  <c r="S49" i="12" s="1"/>
  <c r="J55" i="12"/>
  <c r="J57" i="12" s="1"/>
  <c r="L43" i="1"/>
  <c r="R43" i="1" s="1"/>
  <c r="H45" i="1"/>
  <c r="G40" i="1"/>
  <c r="M40" i="1" s="1"/>
  <c r="S40" i="1" s="1"/>
  <c r="L40" i="1"/>
  <c r="R40" i="1" s="1"/>
  <c r="M41" i="1"/>
  <c r="S41" i="1" s="1"/>
  <c r="L41" i="1"/>
  <c r="R41" i="1" s="1"/>
  <c r="K42" i="1"/>
  <c r="Q42" i="1" s="1"/>
  <c r="G42" i="1"/>
  <c r="M42" i="1" s="1"/>
  <c r="S42" i="1" s="1"/>
  <c r="L46" i="1"/>
  <c r="F42" i="1"/>
  <c r="L42" i="1" s="1"/>
  <c r="R42" i="1" s="1"/>
  <c r="M39" i="1"/>
  <c r="S39" i="1" s="1"/>
  <c r="L36" i="1"/>
  <c r="I39" i="1"/>
  <c r="L39" i="1"/>
  <c r="R39" i="1" s="1"/>
  <c r="K39" i="1"/>
  <c r="Q39" i="1" s="1"/>
  <c r="I38" i="1"/>
  <c r="L38" i="1" s="1"/>
  <c r="L37" i="1"/>
  <c r="M37" i="1"/>
  <c r="M38" i="1"/>
  <c r="K37" i="1"/>
  <c r="J36" i="1"/>
  <c r="M36" i="1" s="1"/>
  <c r="Y9" i="9"/>
  <c r="M55" i="12" l="1"/>
  <c r="M57" i="12" s="1"/>
  <c r="S57" i="12" s="1"/>
  <c r="X9" i="9"/>
  <c r="W9" i="9"/>
  <c r="E9" i="9"/>
  <c r="D9" i="9"/>
  <c r="C9" i="9"/>
  <c r="B9" i="9"/>
  <c r="X8" i="9"/>
  <c r="W8" i="9"/>
  <c r="E8" i="9"/>
  <c r="D8" i="9"/>
  <c r="C8" i="9"/>
  <c r="B8" i="9"/>
  <c r="Y8" i="9" l="1"/>
  <c r="P44" i="11"/>
  <c r="S9" i="9" s="1"/>
  <c r="O44" i="11"/>
  <c r="R9" i="9" s="1"/>
  <c r="N44" i="11"/>
  <c r="Q9" i="9" s="1"/>
  <c r="D44" i="11"/>
  <c r="G9" i="9" s="1"/>
  <c r="C44" i="11"/>
  <c r="F9" i="9" s="1"/>
  <c r="M43" i="11"/>
  <c r="L43" i="11"/>
  <c r="K43" i="11"/>
  <c r="J42" i="11"/>
  <c r="J44" i="11" s="1"/>
  <c r="M9" i="9" s="1"/>
  <c r="I42" i="11"/>
  <c r="I44" i="11" s="1"/>
  <c r="L9" i="9" s="1"/>
  <c r="H42" i="11"/>
  <c r="H44" i="11" s="1"/>
  <c r="K9" i="9" s="1"/>
  <c r="G42" i="11"/>
  <c r="G44" i="11" s="1"/>
  <c r="J9" i="9" s="1"/>
  <c r="F42" i="11"/>
  <c r="L42" i="11" s="1"/>
  <c r="L44" i="11" s="1"/>
  <c r="E42" i="11"/>
  <c r="E44" i="11" s="1"/>
  <c r="H9" i="9" s="1"/>
  <c r="M41" i="11"/>
  <c r="S41" i="11" s="1"/>
  <c r="L41" i="11"/>
  <c r="R41" i="11" s="1"/>
  <c r="K41" i="11"/>
  <c r="Q41" i="11" s="1"/>
  <c r="M40" i="11"/>
  <c r="S40" i="11" s="1"/>
  <c r="L40" i="11"/>
  <c r="R40" i="11" s="1"/>
  <c r="K40" i="11"/>
  <c r="Q40" i="11" s="1"/>
  <c r="M39" i="11"/>
  <c r="S39" i="11" s="1"/>
  <c r="L39" i="11"/>
  <c r="R39" i="11" s="1"/>
  <c r="K39" i="11"/>
  <c r="Q39" i="11" s="1"/>
  <c r="S38" i="11"/>
  <c r="M38" i="11"/>
  <c r="L38" i="11"/>
  <c r="R38" i="11" s="1"/>
  <c r="K38" i="11"/>
  <c r="Q38" i="11" s="1"/>
  <c r="O47" i="1"/>
  <c r="R8" i="9" s="1"/>
  <c r="P47" i="1"/>
  <c r="S8" i="9" s="1"/>
  <c r="N47" i="1"/>
  <c r="Q8" i="9" s="1"/>
  <c r="M46" i="1"/>
  <c r="D47" i="1"/>
  <c r="F8" i="9"/>
  <c r="G8" i="9" l="1"/>
  <c r="D51" i="1"/>
  <c r="K42" i="11"/>
  <c r="K44" i="11" s="1"/>
  <c r="Q44" i="11" s="1"/>
  <c r="T9" i="9" s="1"/>
  <c r="N9" i="9"/>
  <c r="R44" i="11"/>
  <c r="U9" i="9" s="1"/>
  <c r="O9" i="9"/>
  <c r="Q12" i="9"/>
  <c r="F44" i="11"/>
  <c r="I9" i="9" s="1"/>
  <c r="F12" i="9"/>
  <c r="G12" i="9"/>
  <c r="S12" i="9"/>
  <c r="R12" i="9"/>
  <c r="M42" i="11"/>
  <c r="M44" i="11" s="1"/>
  <c r="J45" i="1"/>
  <c r="J47" i="1" s="1"/>
  <c r="M8" i="9" s="1"/>
  <c r="M12" i="9" s="1"/>
  <c r="I45" i="1"/>
  <c r="I47" i="1" s="1"/>
  <c r="L8" i="9" s="1"/>
  <c r="L12" i="9" s="1"/>
  <c r="G45" i="1"/>
  <c r="F45" i="1"/>
  <c r="S38" i="1"/>
  <c r="R38" i="1"/>
  <c r="K38" i="1"/>
  <c r="Q38" i="1" s="1"/>
  <c r="S37" i="1"/>
  <c r="R37" i="1"/>
  <c r="Q37" i="1"/>
  <c r="S36" i="1"/>
  <c r="R36" i="1"/>
  <c r="Q36" i="1"/>
  <c r="E47" i="1" l="1"/>
  <c r="H8" i="9" s="1"/>
  <c r="H12" i="9" s="1"/>
  <c r="K45" i="1"/>
  <c r="K47" i="1" s="1"/>
  <c r="K49" i="1" s="1"/>
  <c r="S44" i="11"/>
  <c r="V9" i="9" s="1"/>
  <c r="P9" i="9"/>
  <c r="G47" i="1"/>
  <c r="J8" i="9" s="1"/>
  <c r="J12" i="9" s="1"/>
  <c r="M45" i="1"/>
  <c r="M47" i="1" s="1"/>
  <c r="M49" i="1" s="1"/>
  <c r="H47" i="1"/>
  <c r="K8" i="9" s="1"/>
  <c r="K12" i="9" s="1"/>
  <c r="F47" i="1"/>
  <c r="I8" i="9" s="1"/>
  <c r="I12" i="9" s="1"/>
  <c r="L45" i="1"/>
  <c r="L47" i="1" s="1"/>
  <c r="L49" i="1" s="1"/>
  <c r="R47" i="1" l="1"/>
  <c r="O8" i="9"/>
  <c r="O12" i="9" s="1"/>
  <c r="Q47" i="1"/>
  <c r="N8" i="9"/>
  <c r="N12" i="9" s="1"/>
  <c r="S47" i="1"/>
  <c r="P8" i="9"/>
  <c r="P12" i="9" s="1"/>
  <c r="V8" i="9" l="1"/>
  <c r="V12" i="9" s="1"/>
  <c r="S49" i="1"/>
  <c r="U8" i="9"/>
  <c r="U12" i="9" s="1"/>
  <c r="R49" i="1"/>
  <c r="T8" i="9"/>
  <c r="T12" i="9" s="1"/>
  <c r="Q49" i="1"/>
</calcChain>
</file>

<file path=xl/sharedStrings.xml><?xml version="1.0" encoding="utf-8"?>
<sst xmlns="http://schemas.openxmlformats.org/spreadsheetml/2006/main" count="785" uniqueCount="212">
  <si>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</si>
  <si>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</si>
  <si>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</si>
  <si>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</si>
  <si>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</si>
  <si>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</si>
  <si>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</si>
  <si>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</si>
  <si>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</si>
  <si>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</si>
  <si>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</si>
  <si>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</si>
  <si>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</si>
  <si>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</si>
  <si>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</si>
  <si>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</si>
  <si>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</si>
  <si>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</si>
  <si>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</si>
  <si>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</si>
  <si>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</si>
  <si>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</si>
  <si>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</si>
  <si>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</si>
  <si>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</si>
  <si>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</si>
  <si>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</si>
  <si>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</si>
  <si>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</si>
  <si>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</si>
  <si>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</si>
  <si>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</si>
  <si>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</si>
  <si>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</si>
  <si>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</si>
  <si>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</si>
  <si>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</si>
  <si>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</si>
  <si>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</si>
  <si>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</si>
  <si>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</si>
  <si>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</si>
  <si>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</si>
  <si>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</si>
  <si>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</si>
  <si>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</si>
  <si>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</si>
  <si>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</si>
  <si>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</si>
  <si>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</si>
  <si>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</si>
  <si>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</si>
  <si>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</si>
  <si>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</si>
  <si>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</si>
  <si>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</si>
  <si>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</si>
  <si>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</si>
  <si>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</si>
  <si>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</si>
  <si>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</si>
  <si>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</si>
  <si>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</si>
  <si>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</si>
  <si>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</si>
  <si>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</si>
  <si>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</si>
  <si>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</si>
  <si>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</si>
  <si>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</si>
  <si>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</si>
  <si>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</si>
  <si>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</si>
  <si>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</si>
  <si>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</si>
  <si>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</si>
  <si>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</si>
  <si>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</si>
  <si>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</si>
  <si>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</si>
  <si>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</si>
  <si>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</si>
  <si>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</si>
  <si>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</si>
  <si>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</si>
  <si>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</si>
  <si>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</si>
  <si>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</si>
  <si>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</si>
  <si>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</si>
  <si>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</si>
  <si>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</si>
  <si>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</si>
  <si>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</si>
  <si>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</si>
  <si>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</si>
  <si>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</si>
  <si>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</si>
  <si>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</si>
  <si>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</si>
  <si>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</si>
  <si>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</si>
  <si>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</si>
  <si>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</si>
  <si>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</si>
  <si>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</si>
  <si>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</si>
  <si>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Փոփոխություններ մնացած տնտեսագիտական հոդվածներում</t>
  </si>
  <si>
    <t>Տասնամյակներ առաջ</t>
  </si>
  <si>
    <t>Դեռևս չի նախատեսվում</t>
  </si>
  <si>
    <t>Պարտադիր ծախսերին դասվող միջոցառում</t>
  </si>
  <si>
    <r>
      <t>Իրավասությունների շրջանակը ձևավորվում է հիմք ընդունելով Աշխատանքի և սոցիալական հարցերի նախարարի 2017թ.</t>
    </r>
    <r>
      <rPr>
        <sz val="10"/>
        <rFont val="GHEA Grapalat"/>
        <family val="3"/>
      </rPr>
      <t xml:space="preserve"> փետրվարի 10-ի թիվ 18-Ա/1,  20-Ա/1, 21-Ա/1, 22-Ա/1, 23-Ա/1 հրամաններով հաստատված կանոնադրությունները</t>
    </r>
  </si>
  <si>
    <t>Երեխայի իրավունքների մասին» ՀՀ օրենք, «Առանց ծնողական խնամքի մնացած երեխաների սոցիալական պաշտպանության մասին» ՀՀ օրենք, ՀՀ կառավարության 2004 թվականի օգոստոսի 5-իթիվ 1324-Ն որոշում, ՀՀ կառավարության 2015 թվականի սեպտեմբերի 25-ի թիվ 1112-Ն որոշում, ՀՀ կառավարության 2017 թվականի հուլիսի 13-ի N 30 արձանագրային որոշում, ՀՀ կառավարության 2007 թվականի մայիսի 31-ի N 815-Ն որոշում, ՀՀ Կառավարության 2005 թվականի մարտի 24-ի N 381-Ն որոշում և այլ իրավական ակտեր</t>
  </si>
  <si>
    <t>Շահառուների թվի ավելացում</t>
  </si>
  <si>
    <t>շահառու</t>
  </si>
  <si>
    <t>Ոչ</t>
  </si>
  <si>
    <t>Առողջական խնդրով պայմանավորված երեխաներից հրաժարվելու առկա իրավիճակից ելնելով՝ կանխատեսվում է շահառուների թվի աճ</t>
  </si>
  <si>
    <t>Չափորոշիչների փոփոխություն</t>
  </si>
  <si>
    <t>դրամական</t>
  </si>
  <si>
    <t>այո</t>
  </si>
  <si>
    <t>ՀՀ կառավարության 2007 թվականի մայիսի 31-ի N 815-Ն որոշմամբ հաստատված չափորոշիչները փոփոխվում են, հաշվի առնելով այն հանգամանքը, որ որոշ դեպքերում առկա է ապրանքատեսակների խիստ անբավարարություն</t>
  </si>
  <si>
    <r>
      <t>Ծրագրի դասիչը</t>
    </r>
    <r>
      <rPr>
        <vertAlign val="superscript"/>
        <sz val="10"/>
        <color theme="1"/>
        <rFont val="GHEA Grapalat"/>
        <family val="3"/>
      </rPr>
      <t>2</t>
    </r>
    <r>
      <rPr>
        <sz val="10"/>
        <color theme="1"/>
        <rFont val="GHEA Grapalat"/>
        <family val="3"/>
      </rPr>
      <t>՝</t>
    </r>
  </si>
  <si>
    <r>
      <t>Ծրագրի /միջոցառման սկիզբը</t>
    </r>
    <r>
      <rPr>
        <vertAlign val="superscript"/>
        <sz val="10"/>
        <color theme="1"/>
        <rFont val="GHEA Grapalat"/>
        <family val="3"/>
      </rPr>
      <t>6</t>
    </r>
  </si>
  <si>
    <r>
      <t>Ծրագրի անվանումը</t>
    </r>
    <r>
      <rPr>
        <vertAlign val="superscript"/>
        <sz val="10"/>
        <color theme="1"/>
        <rFont val="GHEA Grapalat"/>
        <family val="3"/>
      </rPr>
      <t>3</t>
    </r>
    <r>
      <rPr>
        <sz val="10"/>
        <color theme="1"/>
        <rFont val="GHEA Grapalat"/>
        <family val="3"/>
      </rPr>
      <t>՝</t>
    </r>
  </si>
  <si>
    <r>
      <t>Ծրագրի /միջոցառման նախատեսվող ավարտը</t>
    </r>
    <r>
      <rPr>
        <vertAlign val="superscript"/>
        <sz val="10"/>
        <color theme="1"/>
        <rFont val="GHEA Grapalat"/>
        <family val="3"/>
      </rPr>
      <t>7</t>
    </r>
  </si>
  <si>
    <t>Չի նախատեսվում</t>
  </si>
  <si>
    <r>
      <t>Միջոցառման դասիչը</t>
    </r>
    <r>
      <rPr>
        <vertAlign val="superscript"/>
        <sz val="10"/>
        <color theme="1"/>
        <rFont val="GHEA Grapalat"/>
        <family val="3"/>
      </rPr>
      <t>4</t>
    </r>
    <r>
      <rPr>
        <sz val="10"/>
        <color theme="1"/>
        <rFont val="GHEA Grapalat"/>
        <family val="3"/>
      </rPr>
      <t>՝</t>
    </r>
  </si>
  <si>
    <r>
      <t>Միջոցառման անվանումը</t>
    </r>
    <r>
      <rPr>
        <vertAlign val="superscript"/>
        <sz val="10"/>
        <color theme="1"/>
        <rFont val="GHEA Grapalat"/>
        <family val="3"/>
      </rPr>
      <t>5</t>
    </r>
    <r>
      <rPr>
        <sz val="10"/>
        <color theme="1"/>
        <rFont val="GHEA Grapalat"/>
        <family val="3"/>
      </rPr>
      <t>՝</t>
    </r>
  </si>
  <si>
    <r>
      <t>Ծախսային պարտավորության բնույթը</t>
    </r>
    <r>
      <rPr>
        <vertAlign val="superscript"/>
        <sz val="10"/>
        <color theme="1"/>
        <rFont val="GHEA Grapalat"/>
        <family val="3"/>
      </rPr>
      <t>8</t>
    </r>
  </si>
  <si>
    <r>
      <t>Պարտադիր կամ հայեցողական  պարտավորությունների շրջանակը</t>
    </r>
    <r>
      <rPr>
        <vertAlign val="superscript"/>
        <sz val="10"/>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</si>
  <si>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10</t>
    </r>
  </si>
  <si>
    <r>
      <t>Պարտադիր կամ հայեցողական պարտավորությունը սահմանող օրենսդրական հիմքերը</t>
    </r>
    <r>
      <rPr>
        <vertAlign val="superscript"/>
        <sz val="10"/>
        <color theme="1"/>
        <rFont val="GHEA Grapalat"/>
        <family val="3"/>
      </rPr>
      <t>11</t>
    </r>
  </si>
  <si>
    <t>Կյանքի դժվարին իրավիճակում հայտնված 0-18 տարեկան 150 երեխայի շուրջօրյա ժամանակավոր խնամքի տրամադրում ճգնաժամային բաղադրիչում, ինչպես նաև 2-18 տարեկան 300 շահառուի ցերեկային խնամքի   ծառայության տրամադրում։</t>
  </si>
  <si>
    <t>Իրավասությունների շրջանակը ձևավորվում է հիմք ընդունելով ՀՀ աշխատանքի և սոցիալական հարցերի նախարարի 2013 թվականի փետրվարի 1-ի թիվ 20-Ա/1 հրամանով հաստատված կանոնադրությունը,                     ՀՀ աշխատանքի և սոցիալական հարցերի նախարարի 2021 թվականի մայիսի 26-ի թիվ 77-Ա/1 հրամանով հաստատված կանոնադրությունը,                     ՀՀ աշխատանքի և սոցիալական հարցերի նախարարի 2021 թվականի փետրվարի 8-ի թիվ 20-Ա/1 հրամանով հաստատված կանոնադրությունը</t>
  </si>
  <si>
    <t>Երեխայի իրավունքների մասին» ՀՀ օրենք, «Առանց ծնողական խնամքի մնացած երեխաների սոցիալական պաշտպանության մասին» ՀՀ օրենք, ՀՀ կառավարության 2004 թվականի օգոստոսի 5-իթիվ 1324-Ն որոշում, ՀՀ կառավարության 2015 թվականի սեպտեմբերի 25-ի թիվ 1112-Ն որոշում, ՀՀ կառավարության 2007 թվականի մայիսի 31-ի N 815-Ն որոշում, ՀՀ Կառավարության 2005 թվականի մարտի 24-ի N 381-Ն որոշում և այլ իրավական ակտեր:</t>
  </si>
  <si>
    <t xml:space="preserve"> </t>
  </si>
  <si>
    <r>
      <t xml:space="preserve">Ծախսային գործոնը </t>
    </r>
    <r>
      <rPr>
        <vertAlign val="superscript"/>
        <sz val="10"/>
        <color theme="1"/>
        <rFont val="GHEA Grapalat"/>
        <family val="3"/>
      </rPr>
      <t xml:space="preserve">12 </t>
    </r>
  </si>
  <si>
    <r>
      <t>Չափի միավորը</t>
    </r>
    <r>
      <rPr>
        <vertAlign val="superscript"/>
        <sz val="10"/>
        <color theme="1"/>
        <rFont val="GHEA Grapalat"/>
        <family val="3"/>
      </rPr>
      <t>13</t>
    </r>
  </si>
  <si>
    <r>
      <t>Գործոնի տեսակը</t>
    </r>
    <r>
      <rPr>
        <vertAlign val="superscript"/>
        <sz val="10"/>
        <color theme="1"/>
        <rFont val="GHEA Grapalat"/>
        <family val="3"/>
      </rPr>
      <t xml:space="preserve">14 </t>
    </r>
  </si>
  <si>
    <r>
      <t>Ստանդարտի (նորմատիվի) առկայությունը</t>
    </r>
    <r>
      <rPr>
        <vertAlign val="superscript"/>
        <sz val="10"/>
        <color theme="1"/>
        <rFont val="GHEA Grapalat"/>
        <family val="3"/>
      </rPr>
      <t>15</t>
    </r>
  </si>
  <si>
    <r>
      <t>Ծախսային գործոնի մակարդակը</t>
    </r>
    <r>
      <rPr>
        <vertAlign val="superscript"/>
        <sz val="10"/>
        <color theme="1"/>
        <rFont val="GHEA Grapalat"/>
        <family val="3"/>
      </rPr>
      <t xml:space="preserve">16 </t>
    </r>
  </si>
  <si>
    <r>
      <t>Հիմնավորումներ/ Պատճառներ</t>
    </r>
    <r>
      <rPr>
        <vertAlign val="superscript"/>
        <sz val="10"/>
        <color theme="1"/>
        <rFont val="GHEA Grapalat"/>
        <family val="3"/>
      </rPr>
      <t xml:space="preserve">17 </t>
    </r>
  </si>
  <si>
    <t>Շահառուների թվի փոփոխություն</t>
  </si>
  <si>
    <t>ոչ գնային</t>
  </si>
  <si>
    <t>Շահառուների թվի աճը պայմանավորված է նույն կենտրոններում փաստացի իրականացվող երկու միջոցառումների իրականացման հանգամանքով</t>
  </si>
  <si>
    <r>
      <t xml:space="preserve">4.1 Միջոցառման գծով ծախսային խնայողության վերաբերյալ առաջարկի բնույթը՝ </t>
    </r>
    <r>
      <rPr>
        <i/>
        <vertAlign val="superscript"/>
        <sz val="10"/>
        <color theme="1"/>
        <rFont val="GHEA Grapalat"/>
        <family val="3"/>
      </rPr>
      <t>19</t>
    </r>
  </si>
  <si>
    <r>
      <t xml:space="preserve">4.2 Նկարագրություն՝ </t>
    </r>
    <r>
      <rPr>
        <vertAlign val="superscript"/>
        <sz val="10"/>
        <color theme="1"/>
        <rFont val="GHEA Grapalat"/>
        <family val="3"/>
      </rPr>
      <t>20</t>
    </r>
  </si>
  <si>
    <r>
      <t>Ծախսային տարրերը</t>
    </r>
    <r>
      <rPr>
        <vertAlign val="superscript"/>
        <sz val="10"/>
        <color theme="1"/>
        <rFont val="GHEA Grapalat"/>
        <family val="3"/>
      </rPr>
      <t>21</t>
    </r>
  </si>
  <si>
    <r>
      <t>Բազային (փաստացի) տարի</t>
    </r>
    <r>
      <rPr>
        <vertAlign val="superscript"/>
        <sz val="10"/>
        <color theme="1"/>
        <rFont val="GHEA Grapalat"/>
        <family val="3"/>
      </rPr>
      <t>25</t>
    </r>
  </si>
  <si>
    <r>
      <t>Ընթացիկ տարի (պլանային)</t>
    </r>
    <r>
      <rPr>
        <vertAlign val="superscript"/>
        <sz val="10"/>
        <color theme="1"/>
        <rFont val="GHEA Grapalat"/>
        <family val="3"/>
      </rPr>
      <t>26</t>
    </r>
  </si>
  <si>
    <r>
      <t>Գնային գործոններով պայմանավորված ծախսերի ընդհանուր փոփոխությունը</t>
    </r>
    <r>
      <rPr>
        <vertAlign val="superscript"/>
        <sz val="10"/>
        <color theme="1"/>
        <rFont val="GHEA Grapalat"/>
        <family val="3"/>
      </rPr>
      <t>27</t>
    </r>
    <r>
      <rPr>
        <sz val="10"/>
        <color theme="1"/>
        <rFont val="GHEA Grapalat"/>
        <family val="3"/>
      </rPr>
      <t xml:space="preserve"> (+/-)</t>
    </r>
  </si>
  <si>
    <r>
      <t>Ոչ գնային գործոններով պայմանավորված ծախսերի ընդհանուր փոփոխությունը</t>
    </r>
    <r>
      <rPr>
        <vertAlign val="superscript"/>
        <sz val="10"/>
        <color theme="1"/>
        <rFont val="GHEA Grapalat"/>
        <family val="3"/>
      </rPr>
      <t>28</t>
    </r>
    <r>
      <rPr>
        <sz val="10"/>
        <color theme="1"/>
        <rFont val="GHEA Grapalat"/>
        <family val="3"/>
      </rPr>
      <t xml:space="preserve"> (+/-)</t>
    </r>
  </si>
  <si>
    <r>
      <t>Միջոցառման գծով ճշգրտված բազային բյուջեն</t>
    </r>
    <r>
      <rPr>
        <vertAlign val="superscript"/>
        <sz val="10"/>
        <color theme="1"/>
        <rFont val="GHEA Grapalat"/>
        <family val="3"/>
      </rPr>
      <t>29</t>
    </r>
    <r>
      <rPr>
        <sz val="10"/>
        <color theme="1"/>
        <rFont val="GHEA Grapalat"/>
        <family val="3"/>
      </rPr>
      <t xml:space="preserve"> </t>
    </r>
  </si>
  <si>
    <r>
      <t>Ծախսային խնայողության գծով ամփոփ առաջարկը</t>
    </r>
    <r>
      <rPr>
        <vertAlign val="superscript"/>
        <sz val="10"/>
        <color theme="1"/>
        <rFont val="GHEA Grapalat"/>
        <family val="3"/>
      </rPr>
      <t>30</t>
    </r>
    <r>
      <rPr>
        <sz val="10"/>
        <color theme="1"/>
        <rFont val="GHEA Grapalat"/>
        <family val="3"/>
      </rPr>
      <t xml:space="preserve"> (-)</t>
    </r>
  </si>
  <si>
    <r>
      <t>Միջոցառման գծով ծախսերը</t>
    </r>
    <r>
      <rPr>
        <vertAlign val="superscript"/>
        <sz val="10"/>
        <color theme="1"/>
        <rFont val="GHEA Grapalat"/>
        <family val="3"/>
      </rPr>
      <t>31</t>
    </r>
    <r>
      <rPr>
        <sz val="10"/>
        <color theme="1"/>
        <rFont val="GHEA Grapalat"/>
        <family val="3"/>
      </rPr>
      <t xml:space="preserve"> </t>
    </r>
  </si>
  <si>
    <r>
      <t>Ընդամենը փոփոխության ենթարկված ծախսեր (հազ. դրամ)</t>
    </r>
    <r>
      <rPr>
        <vertAlign val="superscript"/>
        <sz val="10"/>
        <color theme="1"/>
        <rFont val="GHEA Grapalat"/>
        <family val="3"/>
      </rPr>
      <t>15</t>
    </r>
  </si>
  <si>
    <r>
      <t>Ընդամենը փոփոխության չենթարկված ծախսեր (հազ. դրամ)</t>
    </r>
    <r>
      <rPr>
        <vertAlign val="superscript"/>
        <sz val="10"/>
        <color theme="1"/>
        <rFont val="GHEA Grapalat"/>
        <family val="3"/>
      </rPr>
      <t>16</t>
    </r>
  </si>
  <si>
    <r>
      <t>ԸՆԴԱՄԵՆԸ (հազ. դրամ)</t>
    </r>
    <r>
      <rPr>
        <vertAlign val="superscript"/>
        <sz val="10"/>
        <color theme="1"/>
        <rFont val="GHEA Grapalat"/>
        <family val="3"/>
      </rPr>
      <t>17</t>
    </r>
  </si>
  <si>
    <t>Կյանքի դժվարին իրավիճակում հայտնված 2-18 տարեկան 300 երեխայի ցերեկային խնամքի, դաստիարակության, ուսման, ֆիզիկական և մտավոր զարգացմանը նպաստող պայմանների ապահովում</t>
  </si>
  <si>
    <t xml:space="preserve">Իրավասությունների շրջանակը ձևավորվում է հիմք ընդունելով Աշխատանքի և սոցիալական հարցերի նախարարի 2016 թվականի սեպտեմբերի 13-ի թիվ 92-Ա/1,  2017 թվականի փետրվարի 16-ի թիվ 33-Ա/1 2018 թվականի օգոստոսի 3-ի թիվ 89-Ա/1 հրամաններով հաստատված կանոնադրությունները                    
</t>
  </si>
  <si>
    <t xml:space="preserve">«Երեխայի իրավունքների մասին» ՀՀ օրենք, 
«Սոցիալական աջակցության մասին» ՀՀ օրենք, 
ՀՀ կառավարության 2015 թվականի սեպտեմբերի 25-ի N 1112-Ն որոշում, 
</t>
  </si>
  <si>
    <t>շահառուների թիվը նվազել է</t>
  </si>
  <si>
    <t>Շահառուների թվի նվազումը պայմանավորված է 3 կենտրոններում միևնույն միջոցառման շահառուներին այլ միջոցառման մեջ ընդգրկելու հանգամանքով։</t>
  </si>
  <si>
    <t>չափորոշիչների փոփոխություն</t>
  </si>
  <si>
    <t>Այո</t>
  </si>
  <si>
    <t>Հայեցողական ծախսերին դասվող միջոցառում (շարունակական)</t>
  </si>
  <si>
    <t>Շուրջօրյա խնամք տրամադրող հաստատությունների հետ կնքված պայմանագրերի արդյունքում երեխաներին գրպանի գումարի տրամադրում</t>
  </si>
  <si>
    <t>ՀՀ կառավարության 2004 թվականի օգոստոսի 5-ի N 1324-Ն որոշում</t>
  </si>
  <si>
    <t>Շահառուների շրջանակը ընդլայնվել է՝ ընդգրկելով նաև ճգնաժամային բաղադրիչում շուրջօրյա կարճաժամկետ խնամք ստացող դպրոց հաճախող շահառուներին, փոփոխվել է նաև շահառուների տարիքային շեմը՝ միջոցառման շահառուների ցանկում ընդգրկելով նաև 6 տարեկան դպրոց հաճախող շահառուներին</t>
  </si>
  <si>
    <t>Չափորոշիչի փոփոխություն</t>
  </si>
  <si>
    <t>Փոփոխվել է շահառուների տարիքային շեմը՝ միջոցառման շահառուների ցանկում ընդգրկելով նաև 6 տարեկան դպրոց հաճախող շահառուներին, ինչպես նաև շահառուների համար նախատեսված գումարի չափը</t>
  </si>
  <si>
    <t>2008թվական</t>
  </si>
  <si>
    <t>Կյանքի դժվարին իրավիճակում հայտնված և կենսաբանական ընտանիքում ապրելու հնարավորություն չունեցող երեխաների խնամքի և դաստիարակության բարենպաստ պայմանների ստեղծում` նրանց խնամատար ընտանիքներ տեղավորելու միջոցով</t>
  </si>
  <si>
    <t>Երեխաների ընտանիքում ապրելու իրավունքի իրացման նպատակով խնամատար ընտանիքներում երեխաների խնամքի կազմակերպում</t>
  </si>
  <si>
    <t>ՀՀ կառավարության 2019  թվականի հունիսի 17-ի N 751-Ն որոշում:</t>
  </si>
  <si>
    <t>Շարունակական միջոցառում է, որը նախատեսում է միջոցառման ամենամյա ընդլայնում՝ հաշվի առնելով այն հանգամանքը, որ վարվող քաղաքականության արդյունքում ապահովվում է երեխայի՝ ընտանիքում ապրելու իրավունքի իրացումը</t>
  </si>
  <si>
    <t>Երեխային խնամքի համար տրամադրվող ֆինանսական միջոցների չափը համապատասխանեցվել է ՀՀ կառավարության 2019  թվականի հունիսի 17-ի N 751-Ն որոշմամբ նախատեսված չափաքանակին:</t>
  </si>
  <si>
    <t xml:space="preserve"> Աշխատողների աշխատավարձեր և հավելավճարներ, ներառյալ եկամտային հարկը</t>
  </si>
  <si>
    <t>Ներքին գործուղումներ</t>
  </si>
  <si>
    <t>Կենցաղային և հանրային սննդի նյութեր</t>
  </si>
  <si>
    <t>այլ ծախսեր</t>
  </si>
  <si>
    <t>ջրմուղ-կոյուղուց օգտվելու վճար</t>
  </si>
  <si>
    <t>Կապի ծառայություններ</t>
  </si>
  <si>
    <t>Էներգետիկ ծառայություններ</t>
  </si>
  <si>
    <t>Կոմունալ ծառայություններ</t>
  </si>
  <si>
    <t>Ապահովագրական ծախսեր</t>
  </si>
  <si>
    <t>Համակարգչային ծառայություններ</t>
  </si>
  <si>
    <t>Կենցաղային և հանրային սննդի ծառայություններ</t>
  </si>
  <si>
    <t>Գրասենյակային նյութեր և հագուստ</t>
  </si>
  <si>
    <t>Ընդհանուր բնույթի այլ ծառայություններ</t>
  </si>
  <si>
    <t>Մասնագիտական ծառայություններ</t>
  </si>
  <si>
    <t>Ընթացիկ նորոգում և պահպանում</t>
  </si>
  <si>
    <t>Տրանսպորտային նյութեր</t>
  </si>
  <si>
    <t>Առողջապահական և լաբորատոր նյութեր</t>
  </si>
  <si>
    <t>Գույքի և սարքավորումների վարձակալություն</t>
  </si>
  <si>
    <t>Երեխաների կամ ընտանեկան նպաստներ բյուջեից</t>
  </si>
  <si>
    <t>Աշխատողների աշխատավարձեր և հավելավճարներ</t>
  </si>
  <si>
    <t>Այլ նպաստներ բյուջեից</t>
  </si>
  <si>
    <t xml:space="preserve">Ընտանիքներին՝ կանանց և երեխաներին աջակցություն </t>
  </si>
  <si>
    <t>Երեխաներին խնամքի ցերեկային ծառայությունների տրամադրում</t>
  </si>
  <si>
    <t>Կյանքի դժվարին իրավիճակում հայտնված, այդ թվում հաշմանդություն ունեցող երեխաներին ցերեկային խնամքի ծառայությունների մատուցում,  երեխաների շուրջօրյա հաստատություններ մուտքի կանխարգելում սոցիալ-հոգեբանական, վերականգնողական ծառայությունների տրամադրման միջոցով</t>
  </si>
  <si>
    <t>Դրամաշնորհային մրցույթում հաղթող ճանաչված հասարակական կազմակերպություններին պատվիրակման միջոցով ցերեկային ծառայությունների տրամադրում</t>
  </si>
  <si>
    <t xml:space="preserve">«Երեխայի իրավունքների մասին» ՀՀօրենք,
«Սոցիալական աջակցության մասին» ՀՀօրենք,
ՀՀ կառավարության 2015 թ.սեպտեմբերի 25-ի N 1112-Ն որոշում,
ՀՀ կառավարության 2014թվականի հուլիսի 17-ի N 743-Ն որոշում
</t>
  </si>
  <si>
    <t>Շահառու</t>
  </si>
  <si>
    <t>Միջոցառումը շարունակական է, նախատեսվում է նաև միջոցառման ամենամյա ընդլայնում</t>
  </si>
  <si>
    <r>
      <t>Ե</t>
    </r>
    <r>
      <rPr>
        <sz val="10"/>
        <rFont val="GHEA Grapalat"/>
        <family val="3"/>
      </rPr>
      <t>րեխաների շուրջօրյա խնամքի ծառայություններ</t>
    </r>
  </si>
  <si>
    <t>Առանց ծնողական խնամքի մնացած երեխաների շուրջօրյա խնամքի կազմակերպում՝ ապահովելով նրանց դաստիքրքկությունը, ֆիզիկական և մտավոր զարգացումը, իրավունքների և շահերի պաշտպանությունը և կապը կենսաբանական ընտանիքների հետ</t>
  </si>
  <si>
    <r>
      <t xml:space="preserve"> </t>
    </r>
    <r>
      <rPr>
        <sz val="10"/>
        <rFont val="GHEA Grapalat"/>
        <family val="3"/>
      </rPr>
      <t>Կյանքի դժվարին իրավիճակում հայտնված երեխաներին՝ երեխայի և ընտանիքի աջակցության կենտրոններում ծառայությունների տրամադրում</t>
    </r>
  </si>
  <si>
    <r>
      <t xml:space="preserve"> </t>
    </r>
    <r>
      <rPr>
        <sz val="10"/>
        <rFont val="GHEA Grapalat"/>
        <family val="3"/>
      </rPr>
      <t>Երեխաների և ընտանիքների աջակցության ծառայությունների տրամադրում ցերեկային կենտրոններում</t>
    </r>
  </si>
  <si>
    <t xml:space="preserve"> Երեխաների շուրջօրյա խնամքի բնակչության սոցիալական պաշտպանության հաստատություններում, ինչպես նաև երեխայի և ընտանիքի աջակցության կենտրոնների ճգնաժամային բաղադրիչում խնամվող դպրոցում սովորող երեխաներին դրամական աջակցության տրամադրում</t>
  </si>
  <si>
    <r>
      <rPr>
        <sz val="10"/>
        <rFont val="GHEA Grapalat"/>
        <family val="3"/>
      </rPr>
      <t>ՀՀ աշխատանքի և սոցիալական հարցերի նախարարության ենթակայության</t>
    </r>
    <r>
      <rPr>
        <sz val="10"/>
        <rFont val="Arial LatArm"/>
        <family val="2"/>
      </rPr>
      <t xml:space="preserve"> </t>
    </r>
    <r>
      <rPr>
        <sz val="10"/>
        <rFont val="GHEA Grapalat"/>
        <family val="3"/>
      </rPr>
      <t>երեխաների շուրջօրյա խնամքի բնակչության սոցիալական պաշտպանության հաստատություններում, ինչպես նաև երեխայի և ընտանիքի աջակցության կենտրոնների ճգնաժամային բաղադրիչում խնամվող և դպրոցում սոցորող երեխաներին անձնական մանր ծախսերի համար դրամական միջոցների տրամադրում</t>
    </r>
  </si>
  <si>
    <t>Խնամատար ընտանիքում երեխայի խնամքի և դաստիարակության աջակցության տրամադրում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</si>
</sst>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_);\(#,##0.0\)"/>
    <numFmt numFmtId="166" formatCode="#,##0.0"/>
  </numFmts>
  <fonts count="31"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9"/>
      <name val="GHEA Grapalat"/>
      <family val="3"/>
    </font>
    <font>
      <sz val="11"/>
      <color theme="1"/>
      <name val="Calibri"/>
      <family val="2"/>
      <scheme val="minor"/>
    </font>
    <font>
      <sz val="11"/>
      <color theme="0"/>
      <name val="Calibri"/>
      <family val="2"/>
      <scheme val="minor"/>
    </font>
    <font>
      <sz val="10"/>
      <name val="Arial LatArm"/>
      <family val="2"/>
    </font>
    <font>
      <sz val="10"/>
      <name val="GHEA Grapalat"/>
      <family val="3"/>
    </font>
    <font>
      <sz val="10"/>
      <name val="Arial"/>
      <family val="2"/>
    </font>
    <font>
      <b/>
      <sz val="10"/>
      <name val="GHEA Grapalat"/>
      <family val="3"/>
    </font>
    <font>
      <sz val="10"/>
      <color theme="1"/>
      <name val="Calibri"/>
      <family val="2"/>
      <scheme val="minor"/>
    </font>
    <font>
      <vertAlign val="superscript"/>
      <sz val="10"/>
      <color theme="1"/>
      <name val="GHEA Grapalat"/>
      <family val="3"/>
    </font>
    <font>
      <i/>
      <sz val="10"/>
      <color theme="1"/>
      <name val="GHEA Grapalat"/>
      <family val="3"/>
    </font>
    <font>
      <i/>
      <vertAlign val="superscript"/>
      <sz val="10"/>
      <color theme="1"/>
      <name val="GHEA Grapalat"/>
      <family val="3"/>
    </font>
    <font>
      <sz val="11"/>
      <color rgb="FFFF0000"/>
      <name val="Calibri"/>
      <family val="2"/>
      <scheme val="minor"/>
    </font>
    <font>
      <sz val="10"/>
      <color theme="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9" fillId="0" borderId="0"/>
    <xf numFmtId="0" fontId="23" fillId="0" borderId="0"/>
  </cellStyleXfs>
  <cellXfs count="148">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7" borderId="1" xfId="0" applyFont="1" applyFill="1" applyBorder="1" applyAlignment="1">
      <alignment horizontal="center" vertical="center" wrapText="1"/>
    </xf>
    <xf numFmtId="164" fontId="3" fillId="5" borderId="1" xfId="0" applyNumberFormat="1" applyFont="1" applyFill="1" applyBorder="1" applyAlignment="1">
      <alignment vertical="center" wrapText="1"/>
    </xf>
    <xf numFmtId="164" fontId="3" fillId="4"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4" fontId="18" fillId="5" borderId="1" xfId="0" applyNumberFormat="1" applyFont="1" applyFill="1" applyBorder="1" applyAlignment="1">
      <alignment vertical="center" wrapText="1"/>
    </xf>
    <xf numFmtId="0" fontId="21" fillId="5" borderId="1" xfId="0" applyFont="1" applyFill="1" applyBorder="1" applyAlignment="1">
      <alignment horizontal="left" vertical="top" wrapText="1"/>
    </xf>
    <xf numFmtId="0" fontId="8" fillId="5" borderId="1" xfId="0" applyFont="1" applyFill="1" applyBorder="1" applyAlignment="1">
      <alignment horizontal="left" vertical="center"/>
    </xf>
    <xf numFmtId="0" fontId="12" fillId="5" borderId="1" xfId="0" applyFont="1" applyFill="1" applyBorder="1" applyAlignment="1">
      <alignment horizontal="justify" vertical="top" wrapText="1"/>
    </xf>
    <xf numFmtId="0" fontId="12" fillId="5" borderId="1" xfId="0" applyFont="1" applyFill="1" applyBorder="1" applyAlignment="1">
      <alignment vertical="top"/>
    </xf>
    <xf numFmtId="0" fontId="12" fillId="5" borderId="1" xfId="1" applyFont="1" applyFill="1" applyBorder="1" applyAlignment="1">
      <alignment vertical="top" wrapText="1"/>
    </xf>
    <xf numFmtId="0" fontId="8" fillId="0" borderId="0" xfId="0" applyFont="1" applyAlignment="1">
      <alignment vertical="center"/>
    </xf>
    <xf numFmtId="0" fontId="8" fillId="0" borderId="0" xfId="0" applyFont="1" applyAlignment="1">
      <alignment horizontal="left" vertical="center"/>
    </xf>
    <xf numFmtId="0" fontId="8" fillId="0" borderId="0" xfId="0" applyFont="1"/>
    <xf numFmtId="0" fontId="12" fillId="0" borderId="0" xfId="0" applyFont="1"/>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12" fillId="0" borderId="0" xfId="0" applyFont="1" applyAlignment="1">
      <alignment horizontal="left" vertical="center" wrapText="1" indent="1"/>
    </xf>
    <xf numFmtId="0" fontId="21" fillId="5" borderId="1" xfId="0" applyFont="1" applyFill="1" applyBorder="1" applyAlignment="1">
      <alignment horizontal="left" vertical="top" wrapText="1"/>
    </xf>
    <xf numFmtId="0" fontId="12" fillId="5" borderId="0" xfId="0" applyFont="1" applyFill="1" applyAlignment="1">
      <alignment horizontal="justify" vertical="top" wrapText="1"/>
    </xf>
    <xf numFmtId="0" fontId="12" fillId="5" borderId="4" xfId="0" applyFont="1" applyFill="1" applyBorder="1" applyAlignment="1">
      <alignment horizontal="justify" vertical="top" wrapText="1"/>
    </xf>
    <xf numFmtId="0" fontId="12" fillId="5" borderId="1" xfId="0" applyFont="1" applyFill="1" applyBorder="1" applyAlignment="1">
      <alignment vertical="top" wrapText="1"/>
    </xf>
    <xf numFmtId="0" fontId="12" fillId="5" borderId="1" xfId="0" applyFont="1" applyFill="1" applyBorder="1" applyAlignment="1">
      <alignment wrapText="1"/>
    </xf>
    <xf numFmtId="0" fontId="12" fillId="5" borderId="1" xfId="0" applyFont="1" applyFill="1" applyBorder="1" applyAlignment="1">
      <alignment horizontal="left" vertical="top" wrapText="1" indent="1"/>
    </xf>
    <xf numFmtId="164" fontId="24" fillId="4" borderId="1" xfId="0" applyNumberFormat="1" applyFont="1" applyFill="1" applyBorder="1" applyAlignment="1" applyProtection="1">
      <alignment horizontal="center" vertical="center" wrapText="1"/>
      <protection locked="0"/>
    </xf>
    <xf numFmtId="165" fontId="24" fillId="5" borderId="1" xfId="0" applyNumberFormat="1" applyFont="1" applyFill="1" applyBorder="1" applyAlignment="1">
      <alignment horizontal="center" vertical="center" wrapText="1"/>
    </xf>
    <xf numFmtId="4" fontId="24" fillId="5" borderId="0" xfId="0" applyNumberFormat="1" applyFont="1" applyFill="1" applyAlignment="1">
      <alignment horizontal="center" vertical="center" wrapText="1"/>
    </xf>
    <xf numFmtId="164" fontId="24" fillId="5" borderId="1" xfId="2" applyNumberFormat="1" applyFont="1" applyFill="1" applyBorder="1" applyAlignment="1">
      <alignment horizontal="center" vertical="center"/>
    </xf>
    <xf numFmtId="0" fontId="12" fillId="5" borderId="1" xfId="0" applyFont="1" applyFill="1" applyBorder="1" applyAlignment="1">
      <alignment horizontal="justify" vertical="top" wrapText="1"/>
    </xf>
    <xf numFmtId="0" fontId="25" fillId="0" borderId="0" xfId="0" applyFont="1"/>
    <xf numFmtId="0" fontId="25" fillId="3" borderId="0" xfId="0" applyFont="1" applyFill="1"/>
    <xf numFmtId="0" fontId="12" fillId="3" borderId="1" xfId="0" applyFont="1" applyFill="1" applyBorder="1" applyAlignment="1">
      <alignment vertical="center" wrapText="1"/>
    </xf>
    <xf numFmtId="0" fontId="8" fillId="5" borderId="1" xfId="0" applyFont="1" applyFill="1" applyBorder="1" applyAlignment="1">
      <alignment horizontal="left" vertical="center"/>
    </xf>
    <xf numFmtId="0" fontId="12" fillId="3" borderId="1" xfId="0" applyFont="1" applyFill="1" applyBorder="1" applyAlignment="1">
      <alignment vertical="top" wrapText="1"/>
    </xf>
    <xf numFmtId="0" fontId="12" fillId="3" borderId="1" xfId="0" applyFont="1" applyFill="1" applyBorder="1" applyAlignment="1">
      <alignment horizontal="left" vertical="top" wrapText="1"/>
    </xf>
    <xf numFmtId="0" fontId="12" fillId="5" borderId="1" xfId="1" applyFont="1" applyFill="1" applyBorder="1" applyAlignment="1">
      <alignment vertical="top" wrapText="1"/>
    </xf>
    <xf numFmtId="0" fontId="8" fillId="0" borderId="0" xfId="0" applyFont="1" applyAlignment="1">
      <alignment horizontal="left" vertical="center" wrapText="1"/>
    </xf>
    <xf numFmtId="0" fontId="12" fillId="3" borderId="1" xfId="0" applyFont="1" applyFill="1" applyBorder="1" applyAlignment="1">
      <alignment horizontal="center" vertical="center" wrapText="1"/>
    </xf>
    <xf numFmtId="0" fontId="12" fillId="5" borderId="1" xfId="0" applyFont="1" applyFill="1" applyBorder="1"/>
    <xf numFmtId="0" fontId="12" fillId="5" borderId="1" xfId="1" applyFont="1" applyFill="1" applyBorder="1"/>
    <xf numFmtId="0" fontId="22" fillId="5" borderId="1" xfId="0" applyFont="1" applyFill="1" applyBorder="1"/>
    <xf numFmtId="0" fontId="22" fillId="5" borderId="1" xfId="1" applyFont="1" applyFill="1" applyBorder="1"/>
    <xf numFmtId="0" fontId="27" fillId="0" borderId="0" xfId="0" applyFont="1" applyBorder="1" applyAlignment="1">
      <alignment vertical="center"/>
    </xf>
    <xf numFmtId="0" fontId="12" fillId="0" borderId="0" xfId="0" applyFont="1" applyBorder="1" applyAlignment="1">
      <alignment vertical="center"/>
    </xf>
    <xf numFmtId="0" fontId="12"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5" borderId="1" xfId="0" applyFont="1" applyFill="1" applyBorder="1" applyAlignment="1">
      <alignment vertical="center" wrapText="1"/>
    </xf>
    <xf numFmtId="0" fontId="8" fillId="5" borderId="1" xfId="0" applyFont="1" applyFill="1" applyBorder="1" applyAlignment="1">
      <alignment vertical="center" wrapText="1"/>
    </xf>
    <xf numFmtId="0" fontId="12" fillId="2" borderId="1" xfId="0" applyFont="1" applyFill="1" applyBorder="1" applyAlignment="1">
      <alignment vertical="center" wrapText="1"/>
    </xf>
    <xf numFmtId="0" fontId="20" fillId="0" borderId="0" xfId="0" applyFont="1"/>
    <xf numFmtId="164" fontId="20" fillId="0" borderId="0" xfId="0" applyNumberFormat="1" applyFont="1"/>
    <xf numFmtId="164" fontId="12" fillId="5" borderId="1" xfId="0" applyNumberFormat="1" applyFont="1" applyFill="1" applyBorder="1" applyAlignment="1">
      <alignment vertical="center" wrapText="1"/>
    </xf>
    <xf numFmtId="164" fontId="8" fillId="5" borderId="1" xfId="0" applyNumberFormat="1" applyFont="1" applyFill="1" applyBorder="1" applyAlignment="1">
      <alignment vertical="center" wrapText="1"/>
    </xf>
    <xf numFmtId="164" fontId="12" fillId="4" borderId="1" xfId="0" applyNumberFormat="1" applyFont="1" applyFill="1" applyBorder="1" applyAlignment="1">
      <alignment horizontal="center" vertical="center" wrapText="1"/>
    </xf>
    <xf numFmtId="164" fontId="12" fillId="7"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29" fillId="0" borderId="0" xfId="0" applyFont="1"/>
    <xf numFmtId="0" fontId="30" fillId="0" borderId="0" xfId="0" applyFont="1"/>
    <xf numFmtId="164" fontId="30" fillId="0" borderId="0" xfId="0" applyNumberFormat="1" applyFont="1"/>
    <xf numFmtId="0" fontId="12" fillId="7"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66" fontId="24" fillId="5" borderId="0" xfId="0" applyNumberFormat="1" applyFont="1" applyFill="1" applyAlignment="1">
      <alignment horizontal="center" vertical="center" wrapText="1"/>
    </xf>
    <xf numFmtId="166" fontId="24" fillId="5" borderId="1" xfId="0" applyNumberFormat="1" applyFont="1" applyFill="1" applyBorder="1" applyAlignment="1">
      <alignment horizontal="right" vertical="center" wrapText="1"/>
    </xf>
    <xf numFmtId="166" fontId="2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xf>
    <xf numFmtId="164" fontId="24" fillId="5" borderId="0" xfId="0" applyNumberFormat="1" applyFont="1" applyFill="1" applyAlignment="1">
      <alignment horizontal="center" vertical="center" wrapText="1"/>
    </xf>
    <xf numFmtId="164" fontId="24" fillId="5" borderId="1" xfId="0" applyNumberFormat="1" applyFont="1" applyFill="1" applyBorder="1" applyAlignment="1">
      <alignment horizontal="center" vertical="center" wrapText="1"/>
    </xf>
    <xf numFmtId="0" fontId="22" fillId="5" borderId="1" xfId="0" applyFont="1" applyFill="1" applyBorder="1" applyAlignment="1">
      <alignment horizontal="left" vertical="top" wrapText="1"/>
    </xf>
    <xf numFmtId="0" fontId="8" fillId="8" borderId="0" xfId="0" applyFont="1" applyFill="1" applyAlignment="1">
      <alignment horizontal="left" vertical="center"/>
    </xf>
    <xf numFmtId="0" fontId="12" fillId="5" borderId="1" xfId="0" applyFont="1" applyFill="1" applyBorder="1" applyAlignment="1">
      <alignment horizontal="left" vertical="top" wrapText="1"/>
    </xf>
    <xf numFmtId="3" fontId="24" fillId="5"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top" wrapText="1"/>
    </xf>
    <xf numFmtId="0" fontId="12" fillId="3" borderId="1" xfId="1" applyFont="1" applyFill="1" applyBorder="1" applyAlignment="1">
      <alignment horizontal="center"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12" fillId="5" borderId="0" xfId="0" applyFont="1" applyFill="1" applyAlignment="1">
      <alignment wrapText="1"/>
    </xf>
    <xf numFmtId="0" fontId="12" fillId="5" borderId="0" xfId="0" applyFont="1" applyFill="1" applyAlignment="1">
      <alignment vertical="top" wrapText="1"/>
    </xf>
  </cellXfs>
  <cellStyles count="3">
    <cellStyle name="Normal" xfId="0" builtinId="0"/>
    <cellStyle name="Normal 2 2 2 2" xfId="2"/>
    <cellStyle name="Normal 8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38100</xdr:rowOff>
        </xdr:to>
        <xdr:sp macro="" textlink="">
          <xdr:nvSpPr>
            <xdr:cNvPr id="5121" name="Check Box 1"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2</xdr:col>
          <xdr:colOff>1924050</xdr:colOff>
          <xdr:row>27</xdr:row>
          <xdr:rowOff>38100</xdr:rowOff>
        </xdr:to>
        <xdr:sp macro="" textlink="">
          <xdr:nvSpPr>
            <xdr:cNvPr id="5122" name="Check Box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2</xdr:col>
          <xdr:colOff>1924050</xdr:colOff>
          <xdr:row>28</xdr:row>
          <xdr:rowOff>9525</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9525</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38100</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38100</xdr:rowOff>
        </xdr:to>
        <xdr:sp macro="" textlink="">
          <xdr:nvSpPr>
            <xdr:cNvPr id="6146" name="Check Box 2" hidden="1">
              <a:extLst>
                <a:ext uri="{63B3BB69-23CF-44E3-9099-C40C66FF867C}">
                  <a14:compatExt spid="_x0000_s6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9525</xdr:rowOff>
        </xdr:to>
        <xdr:sp macro="" textlink="">
          <xdr:nvSpPr>
            <xdr:cNvPr id="6147" name="Check Box 3" hidden="1">
              <a:extLst>
                <a:ext uri="{63B3BB69-23CF-44E3-9099-C40C66FF867C}">
                  <a14:compatExt spid="_x0000_s6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9525</xdr:rowOff>
        </xdr:to>
        <xdr:sp macro="" textlink="">
          <xdr:nvSpPr>
            <xdr:cNvPr id="6148" name="Check Box 4" hidden="1">
              <a:extLst>
                <a:ext uri="{63B3BB69-23CF-44E3-9099-C40C66FF867C}">
                  <a14:compatExt spid="_x0000_s6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38100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38100</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9525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9525</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38100</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38100</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9525</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9525</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sine.Mkrtchyan/Desktop/2023/2024-2026/1141.11001.12001.12003.12004.mankatn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04.xnamatar"/>
      <sheetName val="12003. mianvag"/>
      <sheetName val="12001.grpan"/>
      <sheetName val="11001.Ampop"/>
      <sheetName val="Mari Izmirlyan"/>
      <sheetName val="Gavar"/>
      <sheetName val="Gyumri"/>
      <sheetName val="Kharberd"/>
      <sheetName val="Mankan tun"/>
    </sheetNames>
    <sheetDataSet>
      <sheetData sheetId="0" refreshError="1"/>
      <sheetData sheetId="1" refreshError="1"/>
      <sheetData sheetId="2" refreshError="1"/>
      <sheetData sheetId="3" refreshError="1">
        <row r="20">
          <cell r="F20">
            <v>1871537.1</v>
          </cell>
          <cell r="H20">
            <v>2573690.9374441137</v>
          </cell>
          <cell r="P20">
            <v>3992507.2846410028</v>
          </cell>
        </row>
        <row r="168">
          <cell r="F168">
            <v>330</v>
          </cell>
          <cell r="H168">
            <v>330</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3.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3" Type="http://schemas.openxmlformats.org/officeDocument/2006/relationships/ctrlProp" Target="../ctrlProps/ctrlProp17.xml"/><Relationship Id="rId2" Type="http://schemas.openxmlformats.org/officeDocument/2006/relationships/vmlDrawing" Target="../drawings/vmlDrawing5.vml"/><Relationship Id="rId1" Type="http://schemas.openxmlformats.org/officeDocument/2006/relationships/drawing" Target="../drawings/drawing5.xml"/><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4.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activeCell="G8" sqref="G8"/>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80</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117" t="s">
        <v>64</v>
      </c>
      <c r="C6" s="117"/>
      <c r="D6" s="116" t="s">
        <v>34</v>
      </c>
      <c r="E6" s="116"/>
      <c r="F6" s="116" t="s">
        <v>68</v>
      </c>
      <c r="G6" s="116"/>
      <c r="H6" s="116" t="s">
        <v>57</v>
      </c>
      <c r="I6" s="116"/>
      <c r="J6" s="116"/>
      <c r="K6" s="116" t="s">
        <v>58</v>
      </c>
      <c r="L6" s="116"/>
      <c r="M6" s="116"/>
      <c r="N6" s="118" t="s">
        <v>59</v>
      </c>
      <c r="O6" s="118"/>
      <c r="P6" s="118"/>
      <c r="Q6" s="116" t="s">
        <v>70</v>
      </c>
      <c r="R6" s="116"/>
      <c r="S6" s="116"/>
      <c r="T6" s="122" t="s">
        <v>65</v>
      </c>
      <c r="U6" s="122"/>
      <c r="V6" s="122"/>
      <c r="W6" s="116" t="s">
        <v>78</v>
      </c>
      <c r="X6" s="116" t="s">
        <v>76</v>
      </c>
      <c r="Y6" s="116" t="s">
        <v>66</v>
      </c>
    </row>
    <row r="7" spans="1:25" ht="25.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3" t="s">
        <v>0</v>
      </c>
      <c r="U7" s="33" t="s">
        <v>1</v>
      </c>
      <c r="V7" s="33" t="s">
        <v>3</v>
      </c>
      <c r="W7" s="116"/>
      <c r="X7" s="116"/>
      <c r="Y7" s="116"/>
    </row>
    <row r="8" spans="1:25" ht="76.5" x14ac:dyDescent="0.25">
      <c r="B8" s="27">
        <f>'Հ1 Ձև 2 (11001) '!C5</f>
        <v>1141</v>
      </c>
      <c r="C8" s="27">
        <f>'Հ1 Ձև 2 (11001) '!C7</f>
        <v>11001</v>
      </c>
      <c r="D8" s="27" t="str">
        <f>'Հ1 Ձև 2 (11001) '!C6</f>
        <v xml:space="preserve">Ընտանիքներին՝ կանանց և երեխաներին աջակցություն </v>
      </c>
      <c r="E8" s="27" t="str">
        <f>'Հ1 Ձև 2 (11001) '!C8</f>
        <v>Երեխաների շուրջօրյա խնամքի ծառայություններ</v>
      </c>
      <c r="F8" s="27">
        <f>'Հ1 Ձև 2 (11001) '!C47</f>
        <v>1871537.1</v>
      </c>
      <c r="G8" s="27">
        <f>'Հ1 Ձև 2 (11001) '!D47</f>
        <v>2573690.9374441137</v>
      </c>
      <c r="H8" s="27">
        <f>'Հ1 Ձև 2 (11001) '!E47</f>
        <v>168688.59878048778</v>
      </c>
      <c r="I8" s="27">
        <f>'Հ1 Ձև 2 (11001) '!F47</f>
        <v>168688.59878048778</v>
      </c>
      <c r="J8" s="27">
        <f>'Հ1 Ձև 2 (11001) '!G47</f>
        <v>168688.59878048778</v>
      </c>
      <c r="K8" s="27">
        <f>'Հ1 Ձև 2 (11001) '!H47</f>
        <v>1951951.5858605148</v>
      </c>
      <c r="L8" s="27">
        <f>'Հ1 Ձև 2 (11001) '!I47</f>
        <v>1951951.5858605148</v>
      </c>
      <c r="M8" s="27">
        <f>'Հ1 Ձև 2 (11001) '!J47</f>
        <v>1951951.5858605148</v>
      </c>
      <c r="N8" s="27">
        <f>'Հ1 Ձև 2 (11001) '!K47</f>
        <v>3992507.2846410023</v>
      </c>
      <c r="O8" s="27">
        <f>'Հ1 Ձև 2 (11001) '!L47</f>
        <v>3992507.2846410023</v>
      </c>
      <c r="P8" s="27">
        <f>'Հ1 Ձև 2 (11001) '!M47</f>
        <v>3992507.2846410023</v>
      </c>
      <c r="Q8" s="27">
        <f>'Հ1 Ձև 2 (11001) '!N47</f>
        <v>0</v>
      </c>
      <c r="R8" s="27">
        <f>'Հ1 Ձև 2 (11001) '!O47</f>
        <v>0</v>
      </c>
      <c r="S8" s="27">
        <f>'Հ1 Ձև 2 (11001) '!P47</f>
        <v>0</v>
      </c>
      <c r="T8" s="27">
        <f>'Հ1 Ձև 2 (11001) '!Q47</f>
        <v>3992507.2846410023</v>
      </c>
      <c r="U8" s="27">
        <f>'Հ1 Ձև 2 (11001) '!R47</f>
        <v>3992507.2846410023</v>
      </c>
      <c r="V8" s="27">
        <f>'Հ1 Ձև 2 (11001) '!S47</f>
        <v>3992507.2846410023</v>
      </c>
      <c r="W8" s="27" t="str">
        <f>'Հ1 Ձև 2 (11001) '!F5</f>
        <v>Տասնամյակներ առաջ</v>
      </c>
      <c r="X8" s="27" t="str">
        <f>'Հ1 Ձև 2 (11001) '!F6</f>
        <v>Դեռևս չի նախատեսվում</v>
      </c>
      <c r="Y8" s="27" t="str">
        <f>'Հ1 Ձև 2 (11001) '!B13</f>
        <v>Պարտադիր ծախսերին դասվող միջոցառում</v>
      </c>
    </row>
    <row r="9" spans="1:25" x14ac:dyDescent="0.25">
      <c r="B9" s="28">
        <f>'Հ1 Ձև 2 (2)'!C5</f>
        <v>0</v>
      </c>
      <c r="C9" s="28">
        <f>'Հ1 Ձև 2 (2)'!C7</f>
        <v>0</v>
      </c>
      <c r="D9" s="28">
        <f>'Հ1 Ձև 2 (2)'!C6</f>
        <v>0</v>
      </c>
      <c r="E9" s="28">
        <f>'Հ1 Ձև 2 (2)'!C8</f>
        <v>0</v>
      </c>
      <c r="F9" s="28">
        <f>'Հ1 Ձև 2 (2)'!C44</f>
        <v>0</v>
      </c>
      <c r="G9" s="28">
        <f>'Հ1 Ձև 2 (2)'!D44</f>
        <v>0</v>
      </c>
      <c r="H9" s="28">
        <f>'Հ1 Ձև 2 (2)'!E44</f>
        <v>0</v>
      </c>
      <c r="I9" s="28">
        <f>'Հ1 Ձև 2 (2)'!F44</f>
        <v>0</v>
      </c>
      <c r="J9" s="28">
        <f>'Հ1 Ձև 2 (2)'!G44</f>
        <v>0</v>
      </c>
      <c r="K9" s="28">
        <f>'Հ1 Ձև 2 (2)'!H44</f>
        <v>0</v>
      </c>
      <c r="L9" s="28">
        <f>'Հ1 Ձև 2 (2)'!I44</f>
        <v>0</v>
      </c>
      <c r="M9" s="28">
        <f>'Հ1 Ձև 2 (2)'!J44</f>
        <v>0</v>
      </c>
      <c r="N9" s="28">
        <f>'Հ1 Ձև 2 (2)'!K44</f>
        <v>0</v>
      </c>
      <c r="O9" s="28">
        <f>'Հ1 Ձև 2 (2)'!L44</f>
        <v>0</v>
      </c>
      <c r="P9" s="28">
        <f>'Հ1 Ձև 2 (2)'!M44</f>
        <v>0</v>
      </c>
      <c r="Q9" s="28">
        <f>'Հ1 Ձև 2 (2)'!N44</f>
        <v>0</v>
      </c>
      <c r="R9" s="28">
        <f>'Հ1 Ձև 2 (2)'!O44</f>
        <v>0</v>
      </c>
      <c r="S9" s="28">
        <f>'Հ1 Ձև 2 (2)'!P44</f>
        <v>0</v>
      </c>
      <c r="T9" s="28">
        <f>'Հ1 Ձև 2 (2)'!Q44</f>
        <v>0</v>
      </c>
      <c r="U9" s="28">
        <f>'Հ1 Ձև 2 (2)'!R44</f>
        <v>0</v>
      </c>
      <c r="V9" s="28">
        <f>'Հ1 Ձև 2 (2)'!S44</f>
        <v>0</v>
      </c>
      <c r="W9" s="28">
        <f>'Հ1 Ձև 2 (2)'!F5</f>
        <v>0</v>
      </c>
      <c r="X9" s="28">
        <f>'Հ1 Ձև 2 (2)'!F6</f>
        <v>0</v>
      </c>
      <c r="Y9" s="28">
        <f>'Հ1 Ձև 2 (2)'!B13</f>
        <v>0</v>
      </c>
    </row>
    <row r="10" spans="1:25" x14ac:dyDescent="0.25">
      <c r="B10" s="28"/>
      <c r="C10" s="28"/>
      <c r="D10" s="28"/>
      <c r="E10" s="28"/>
      <c r="F10" s="28"/>
      <c r="G10" s="28"/>
      <c r="H10" s="28"/>
      <c r="I10" s="28"/>
      <c r="J10" s="28"/>
      <c r="K10" s="28"/>
      <c r="L10" s="28"/>
      <c r="M10" s="28"/>
      <c r="N10" s="28"/>
      <c r="O10" s="28"/>
      <c r="P10" s="28"/>
      <c r="Q10" s="28"/>
      <c r="R10" s="28"/>
      <c r="S10" s="28"/>
      <c r="T10" s="29"/>
      <c r="U10" s="29"/>
      <c r="V10" s="29"/>
      <c r="W10" s="29"/>
      <c r="X10" s="29"/>
      <c r="Y10" s="28"/>
    </row>
    <row r="11" spans="1:25" x14ac:dyDescent="0.25">
      <c r="B11" s="28"/>
      <c r="C11" s="28"/>
      <c r="D11" s="28"/>
      <c r="E11" s="28"/>
      <c r="F11" s="28"/>
      <c r="G11" s="28"/>
      <c r="H11" s="28"/>
      <c r="I11" s="28"/>
      <c r="J11" s="28"/>
      <c r="K11" s="28"/>
      <c r="L11" s="28"/>
      <c r="M11" s="28"/>
      <c r="N11" s="28"/>
      <c r="O11" s="28"/>
      <c r="P11" s="28"/>
      <c r="Q11" s="28"/>
      <c r="R11" s="28"/>
      <c r="S11" s="28"/>
      <c r="T11" s="29"/>
      <c r="U11" s="29"/>
      <c r="V11" s="29"/>
      <c r="W11" s="29"/>
      <c r="X11" s="29"/>
      <c r="Y11" s="28"/>
    </row>
    <row r="12" spans="1:25" x14ac:dyDescent="0.25">
      <c r="B12" s="119" t="s">
        <v>74</v>
      </c>
      <c r="C12" s="120"/>
      <c r="D12" s="120"/>
      <c r="E12" s="121"/>
      <c r="F12" s="30">
        <f>SUM(F8:F11)</f>
        <v>1871537.1</v>
      </c>
      <c r="G12" s="30">
        <f t="shared" ref="G12:V12" si="0">SUM(G8:G11)</f>
        <v>2573690.9374441137</v>
      </c>
      <c r="H12" s="30">
        <f t="shared" si="0"/>
        <v>168688.59878048778</v>
      </c>
      <c r="I12" s="30">
        <f t="shared" si="0"/>
        <v>168688.59878048778</v>
      </c>
      <c r="J12" s="30">
        <f t="shared" si="0"/>
        <v>168688.59878048778</v>
      </c>
      <c r="K12" s="30">
        <f t="shared" si="0"/>
        <v>1951951.5858605148</v>
      </c>
      <c r="L12" s="30">
        <f t="shared" si="0"/>
        <v>1951951.5858605148</v>
      </c>
      <c r="M12" s="30">
        <f t="shared" si="0"/>
        <v>1951951.5858605148</v>
      </c>
      <c r="N12" s="30">
        <f t="shared" si="0"/>
        <v>3992507.2846410023</v>
      </c>
      <c r="O12" s="30">
        <f t="shared" si="0"/>
        <v>3992507.2846410023</v>
      </c>
      <c r="P12" s="30">
        <f t="shared" si="0"/>
        <v>3992507.2846410023</v>
      </c>
      <c r="Q12" s="30">
        <f t="shared" si="0"/>
        <v>0</v>
      </c>
      <c r="R12" s="30">
        <f t="shared" si="0"/>
        <v>0</v>
      </c>
      <c r="S12" s="30">
        <f t="shared" si="0"/>
        <v>0</v>
      </c>
      <c r="T12" s="33">
        <f t="shared" si="0"/>
        <v>3992507.2846410023</v>
      </c>
      <c r="U12" s="33">
        <f t="shared" si="0"/>
        <v>3992507.2846410023</v>
      </c>
      <c r="V12" s="33">
        <f t="shared" si="0"/>
        <v>3992507.2846410023</v>
      </c>
      <c r="W12" s="30" t="s">
        <v>72</v>
      </c>
      <c r="X12" s="30" t="s">
        <v>72</v>
      </c>
      <c r="Y12" s="30" t="s">
        <v>72</v>
      </c>
    </row>
    <row r="15" spans="1:25" x14ac:dyDescent="0.25">
      <c r="A15" t="s">
        <v>81</v>
      </c>
      <c r="B15" s="31" t="s">
        <v>75</v>
      </c>
      <c r="C15" s="31"/>
      <c r="D15" s="31"/>
      <c r="E15" s="31"/>
    </row>
    <row r="16" spans="1:25" x14ac:dyDescent="0.25">
      <c r="A16" t="s">
        <v>82</v>
      </c>
      <c r="B16" t="s">
        <v>77</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2"/>
  <sheetViews>
    <sheetView zoomScaleNormal="100" workbookViewId="0">
      <selection activeCell="C13" sqref="C13"/>
    </sheetView>
  </sheetViews>
  <sheetFormatPr defaultRowHeight="15" x14ac:dyDescent="0.25"/>
  <cols>
    <col min="1" max="1" width="6" customWidth="1"/>
    <col min="2" max="2" width="33.140625" customWidth="1"/>
    <col min="3" max="3" width="30.7109375" customWidth="1"/>
    <col min="4" max="4" width="31.5703125" customWidth="1"/>
    <col min="5" max="5" width="40.28515625" customWidth="1"/>
    <col min="6" max="6" width="28.42578125" customWidth="1"/>
    <col min="7" max="7" width="22.28515625" customWidth="1"/>
    <col min="8" max="10" width="14" customWidth="1"/>
    <col min="11" max="11" width="37.7109375" customWidth="1"/>
    <col min="12" max="12" width="12" customWidth="1"/>
    <col min="13" max="13" width="16.7109375" customWidth="1"/>
    <col min="14" max="14" width="9.5703125" customWidth="1"/>
    <col min="15" max="15" width="8.140625" customWidth="1"/>
    <col min="16" max="16" width="8" customWidth="1"/>
    <col min="17" max="19" width="11.140625" bestFit="1"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83</v>
      </c>
      <c r="C5" s="47">
        <v>1141</v>
      </c>
      <c r="E5" s="32" t="s">
        <v>87</v>
      </c>
      <c r="F5" s="46" t="s">
        <v>108</v>
      </c>
      <c r="H5" s="3"/>
      <c r="I5" s="3"/>
      <c r="J5" s="3"/>
    </row>
    <row r="6" spans="1:23" ht="28.5" customHeight="1" x14ac:dyDescent="0.25">
      <c r="B6" s="32" t="s">
        <v>84</v>
      </c>
      <c r="C6" s="146" t="s">
        <v>198</v>
      </c>
      <c r="E6" s="32" t="s">
        <v>88</v>
      </c>
      <c r="F6" s="46" t="s">
        <v>109</v>
      </c>
      <c r="H6" s="3"/>
      <c r="I6" s="3"/>
      <c r="J6" s="3"/>
    </row>
    <row r="7" spans="1:23" ht="18" customHeight="1" x14ac:dyDescent="0.25">
      <c r="B7" s="32" t="s">
        <v>85</v>
      </c>
      <c r="C7" s="47">
        <v>11001</v>
      </c>
      <c r="H7" s="3"/>
      <c r="I7" s="3"/>
      <c r="J7" s="3"/>
    </row>
    <row r="8" spans="1:23" ht="28.5" customHeight="1" x14ac:dyDescent="0.25">
      <c r="B8" s="32" t="s">
        <v>86</v>
      </c>
      <c r="C8" s="60" t="s">
        <v>205</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9" t="s">
        <v>90</v>
      </c>
      <c r="D12" s="39" t="s">
        <v>91</v>
      </c>
      <c r="E12" s="39" t="s">
        <v>92</v>
      </c>
      <c r="F12" s="3"/>
      <c r="G12" s="3"/>
      <c r="H12" s="3"/>
      <c r="I12" s="3"/>
      <c r="J12" s="3"/>
    </row>
    <row r="13" spans="1:23" ht="175.5" x14ac:dyDescent="0.3">
      <c r="B13" s="49" t="s">
        <v>110</v>
      </c>
      <c r="C13" s="112" t="s">
        <v>206</v>
      </c>
      <c r="D13" s="50" t="s">
        <v>111</v>
      </c>
      <c r="E13" s="48" t="s">
        <v>112</v>
      </c>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124" t="s">
        <v>93</v>
      </c>
      <c r="C17" s="124" t="s">
        <v>94</v>
      </c>
      <c r="D17" s="124" t="s">
        <v>95</v>
      </c>
      <c r="E17" s="124" t="s">
        <v>96</v>
      </c>
      <c r="F17" s="123" t="s">
        <v>97</v>
      </c>
      <c r="G17" s="123"/>
      <c r="H17" s="123"/>
      <c r="I17" s="123"/>
      <c r="J17" s="123"/>
      <c r="K17" s="123" t="s">
        <v>98</v>
      </c>
    </row>
    <row r="18" spans="1:11" x14ac:dyDescent="0.25">
      <c r="B18" s="124"/>
      <c r="C18" s="124"/>
      <c r="D18" s="124"/>
      <c r="E18" s="124"/>
      <c r="F18" s="38" t="s">
        <v>51</v>
      </c>
      <c r="G18" s="38" t="s">
        <v>52</v>
      </c>
      <c r="H18" s="38" t="s">
        <v>0</v>
      </c>
      <c r="I18" s="38" t="s">
        <v>1</v>
      </c>
      <c r="J18" s="38" t="s">
        <v>3</v>
      </c>
      <c r="K18" s="123"/>
    </row>
    <row r="19" spans="1:11" ht="51.75" customHeight="1" x14ac:dyDescent="0.25">
      <c r="B19" s="80" t="s">
        <v>113</v>
      </c>
      <c r="C19" s="80" t="s">
        <v>114</v>
      </c>
      <c r="D19" s="80" t="s">
        <v>47</v>
      </c>
      <c r="E19" s="81" t="s">
        <v>115</v>
      </c>
      <c r="F19" s="67">
        <v>1871537.1</v>
      </c>
      <c r="G19" s="106">
        <v>2573690.9374441137</v>
      </c>
      <c r="H19" s="66">
        <v>3992507.2846410023</v>
      </c>
      <c r="I19" s="66">
        <f>H19</f>
        <v>3992507.2846410023</v>
      </c>
      <c r="J19" s="66">
        <f>I19</f>
        <v>3992507.2846410023</v>
      </c>
      <c r="K19" s="64" t="s">
        <v>116</v>
      </c>
    </row>
    <row r="20" spans="1:11" ht="51.75" customHeight="1" x14ac:dyDescent="0.25">
      <c r="B20" s="80" t="s">
        <v>117</v>
      </c>
      <c r="C20" s="82" t="s">
        <v>118</v>
      </c>
      <c r="D20" s="80" t="s">
        <v>44</v>
      </c>
      <c r="E20" s="83" t="s">
        <v>119</v>
      </c>
      <c r="F20" s="80"/>
      <c r="G20" s="80"/>
      <c r="H20" s="80"/>
      <c r="I20" s="80"/>
      <c r="J20" s="80"/>
      <c r="K20" s="63" t="s">
        <v>120</v>
      </c>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126"/>
      <c r="C30" s="127"/>
      <c r="D30" s="127"/>
      <c r="E30" s="128"/>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129" t="s">
        <v>99</v>
      </c>
      <c r="C34" s="37" t="s">
        <v>100</v>
      </c>
      <c r="D34" s="37" t="s">
        <v>101</v>
      </c>
      <c r="E34" s="118" t="s">
        <v>102</v>
      </c>
      <c r="F34" s="118"/>
      <c r="G34" s="118"/>
      <c r="H34" s="118" t="s">
        <v>103</v>
      </c>
      <c r="I34" s="118"/>
      <c r="J34" s="118"/>
      <c r="K34" s="118" t="s">
        <v>104</v>
      </c>
      <c r="L34" s="118"/>
      <c r="M34" s="118"/>
      <c r="N34" s="118" t="s">
        <v>105</v>
      </c>
      <c r="O34" s="118"/>
      <c r="P34" s="118"/>
      <c r="Q34" s="125" t="s">
        <v>106</v>
      </c>
      <c r="R34" s="125"/>
      <c r="S34" s="125"/>
    </row>
    <row r="35" spans="2:19" ht="30" customHeight="1" x14ac:dyDescent="0.25">
      <c r="B35" s="129"/>
      <c r="C35" s="37" t="s">
        <v>35</v>
      </c>
      <c r="D35" s="37" t="s">
        <v>36</v>
      </c>
      <c r="E35" s="35" t="s">
        <v>0</v>
      </c>
      <c r="F35" s="35" t="s">
        <v>1</v>
      </c>
      <c r="G35" s="35" t="s">
        <v>3</v>
      </c>
      <c r="H35" s="35" t="s">
        <v>0</v>
      </c>
      <c r="I35" s="35" t="s">
        <v>1</v>
      </c>
      <c r="J35" s="35" t="s">
        <v>3</v>
      </c>
      <c r="K35" s="35" t="s">
        <v>39</v>
      </c>
      <c r="L35" s="35" t="s">
        <v>38</v>
      </c>
      <c r="M35" s="35" t="s">
        <v>37</v>
      </c>
      <c r="N35" s="35" t="s">
        <v>39</v>
      </c>
      <c r="O35" s="35" t="s">
        <v>38</v>
      </c>
      <c r="P35" s="35" t="s">
        <v>37</v>
      </c>
      <c r="Q35" s="36" t="s">
        <v>0</v>
      </c>
      <c r="R35" s="36" t="s">
        <v>1</v>
      </c>
      <c r="S35" s="36" t="s">
        <v>3</v>
      </c>
    </row>
    <row r="36" spans="2:19" ht="36.75" customHeight="1" x14ac:dyDescent="0.25">
      <c r="B36" s="25" t="s">
        <v>177</v>
      </c>
      <c r="C36" s="25">
        <v>1446021.6</v>
      </c>
      <c r="D36" s="41">
        <v>2006648.4493558775</v>
      </c>
      <c r="E36" s="25"/>
      <c r="F36" s="25"/>
      <c r="G36" s="25"/>
      <c r="H36" s="41">
        <v>1724443.7520006439</v>
      </c>
      <c r="I36" s="41">
        <f>H36</f>
        <v>1724443.7520006439</v>
      </c>
      <c r="J36" s="41">
        <f>H36</f>
        <v>1724443.7520006439</v>
      </c>
      <c r="K36" s="42">
        <f>C36+E36+H36</f>
        <v>3170465.352000644</v>
      </c>
      <c r="L36" s="42">
        <f>C36+F36+I36</f>
        <v>3170465.352000644</v>
      </c>
      <c r="M36" s="42">
        <f>C36+G36+J36</f>
        <v>3170465.352000644</v>
      </c>
      <c r="N36" s="26"/>
      <c r="O36" s="26"/>
      <c r="P36" s="26"/>
      <c r="Q36" s="34">
        <f>K36+N36</f>
        <v>3170465.352000644</v>
      </c>
      <c r="R36" s="34">
        <f>L36+O36</f>
        <v>3170465.352000644</v>
      </c>
      <c r="S36" s="34">
        <f>M36+P36</f>
        <v>3170465.352000644</v>
      </c>
    </row>
    <row r="37" spans="2:19" ht="30" customHeight="1" x14ac:dyDescent="0.25">
      <c r="B37" s="25" t="s">
        <v>183</v>
      </c>
      <c r="C37" s="25">
        <v>96531.599999999991</v>
      </c>
      <c r="D37" s="41">
        <v>104721.53839449876</v>
      </c>
      <c r="E37" s="45"/>
      <c r="F37" s="45"/>
      <c r="G37" s="45"/>
      <c r="H37" s="41">
        <v>13847.417472483838</v>
      </c>
      <c r="I37" s="41">
        <f>H37</f>
        <v>13847.417472483838</v>
      </c>
      <c r="J37" s="41">
        <f>H37</f>
        <v>13847.417472483838</v>
      </c>
      <c r="K37" s="42">
        <f>C37+E37+H37</f>
        <v>110379.01747248383</v>
      </c>
      <c r="L37" s="42">
        <f t="shared" ref="L37:L44" si="0">C37+F37+I37</f>
        <v>110379.01747248383</v>
      </c>
      <c r="M37" s="42">
        <f t="shared" ref="M37:M44" si="1">C37+G37+J37</f>
        <v>110379.01747248383</v>
      </c>
      <c r="N37" s="26"/>
      <c r="O37" s="26"/>
      <c r="P37" s="26"/>
      <c r="Q37" s="34">
        <f t="shared" ref="Q37" si="2">K37+N37</f>
        <v>110379.01747248383</v>
      </c>
      <c r="R37" s="34">
        <f t="shared" ref="R37:R38" si="3">L37+O37</f>
        <v>110379.01747248383</v>
      </c>
      <c r="S37" s="34">
        <f t="shared" ref="S37:S38" si="4">M37+P37</f>
        <v>110379.01747248383</v>
      </c>
    </row>
    <row r="38" spans="2:19" ht="33" customHeight="1" x14ac:dyDescent="0.25">
      <c r="B38" s="25" t="s">
        <v>181</v>
      </c>
      <c r="C38" s="25">
        <v>9929.6</v>
      </c>
      <c r="D38" s="25">
        <v>9571.4178755555549</v>
      </c>
      <c r="E38" s="25"/>
      <c r="F38" s="25"/>
      <c r="G38" s="25"/>
      <c r="H38" s="41">
        <v>5778.7284630685881</v>
      </c>
      <c r="I38" s="41">
        <f t="shared" ref="I38" si="5">H38</f>
        <v>5778.7284630685881</v>
      </c>
      <c r="J38" s="41">
        <f t="shared" ref="J38:J44" si="6">H38</f>
        <v>5778.7284630685881</v>
      </c>
      <c r="K38" s="42">
        <f t="shared" ref="K38:K45" si="7">C38+E38+H38</f>
        <v>15708.328463068588</v>
      </c>
      <c r="L38" s="42">
        <f t="shared" si="0"/>
        <v>15708.328463068588</v>
      </c>
      <c r="M38" s="42">
        <f t="shared" si="1"/>
        <v>15708.328463068588</v>
      </c>
      <c r="N38" s="26"/>
      <c r="O38" s="26"/>
      <c r="P38" s="26"/>
      <c r="Q38" s="44">
        <f>K38+N38</f>
        <v>15708.328463068588</v>
      </c>
      <c r="R38" s="34">
        <f t="shared" si="3"/>
        <v>15708.328463068588</v>
      </c>
      <c r="S38" s="34">
        <f t="shared" si="4"/>
        <v>15708.328463068588</v>
      </c>
    </row>
    <row r="39" spans="2:19" ht="33" customHeight="1" x14ac:dyDescent="0.25">
      <c r="B39" s="25" t="s">
        <v>182</v>
      </c>
      <c r="C39" s="25">
        <v>1555.6999999999998</v>
      </c>
      <c r="D39" s="25">
        <v>1821.4</v>
      </c>
      <c r="E39" s="25"/>
      <c r="F39" s="25"/>
      <c r="G39" s="25"/>
      <c r="H39" s="41">
        <v>809.26857282730725</v>
      </c>
      <c r="I39" s="41">
        <f>H39</f>
        <v>809.26857282730725</v>
      </c>
      <c r="J39" s="41">
        <f>H39</f>
        <v>809.26857282730725</v>
      </c>
      <c r="K39" s="42">
        <f t="shared" ref="K39" si="8">C39+E39+H39</f>
        <v>2364.9685728273071</v>
      </c>
      <c r="L39" s="42">
        <f t="shared" ref="L39" si="9">C39+F39+I39</f>
        <v>2364.9685728273071</v>
      </c>
      <c r="M39" s="42">
        <f t="shared" ref="M39" si="10">C39+G39+J39</f>
        <v>2364.9685728273071</v>
      </c>
      <c r="N39" s="26"/>
      <c r="O39" s="26"/>
      <c r="P39" s="26"/>
      <c r="Q39" s="44">
        <f t="shared" ref="Q39:Q44" si="11">K39+N39</f>
        <v>2364.9685728273071</v>
      </c>
      <c r="R39" s="40">
        <f t="shared" ref="R39:R44" si="12">L39+O39</f>
        <v>2364.9685728273071</v>
      </c>
      <c r="S39" s="40">
        <f t="shared" ref="S39:S44" si="13">M39+P39</f>
        <v>2364.9685728273071</v>
      </c>
    </row>
    <row r="40" spans="2:19" ht="33" customHeight="1" x14ac:dyDescent="0.25">
      <c r="B40" s="25" t="s">
        <v>178</v>
      </c>
      <c r="C40" s="25">
        <v>1297</v>
      </c>
      <c r="D40" s="25">
        <v>1475.8</v>
      </c>
      <c r="E40" s="25">
        <v>326.38000000000011</v>
      </c>
      <c r="F40" s="25">
        <f>E40</f>
        <v>326.38000000000011</v>
      </c>
      <c r="G40" s="25">
        <f>F40</f>
        <v>326.38000000000011</v>
      </c>
      <c r="H40" s="41"/>
      <c r="I40" s="41"/>
      <c r="J40" s="41"/>
      <c r="K40" s="42">
        <f t="shared" ref="K40" si="14">C40+E40+H40</f>
        <v>1623.38</v>
      </c>
      <c r="L40" s="42">
        <f>C40+F40+I40</f>
        <v>1623.38</v>
      </c>
      <c r="M40" s="42">
        <f t="shared" ref="M40" si="15">C40+G40+J40</f>
        <v>1623.38</v>
      </c>
      <c r="N40" s="26"/>
      <c r="O40" s="26"/>
      <c r="P40" s="26"/>
      <c r="Q40" s="44">
        <f t="shared" si="11"/>
        <v>1623.38</v>
      </c>
      <c r="R40" s="40">
        <f t="shared" si="12"/>
        <v>1623.38</v>
      </c>
      <c r="S40" s="40">
        <f t="shared" si="13"/>
        <v>1623.38</v>
      </c>
    </row>
    <row r="41" spans="2:19" ht="33" customHeight="1" x14ac:dyDescent="0.25">
      <c r="B41" s="25" t="s">
        <v>188</v>
      </c>
      <c r="C41" s="25">
        <v>22651.999999999996</v>
      </c>
      <c r="D41" s="41">
        <v>35404.895454545454</v>
      </c>
      <c r="E41" s="25">
        <v>47487.9</v>
      </c>
      <c r="F41" s="25">
        <f>E41</f>
        <v>47487.9</v>
      </c>
      <c r="G41" s="25">
        <f>E41</f>
        <v>47487.9</v>
      </c>
      <c r="H41" s="41">
        <v>1768.1546724526224</v>
      </c>
      <c r="I41" s="41">
        <f>H41</f>
        <v>1768.1546724526224</v>
      </c>
      <c r="J41" s="41">
        <f>H41</f>
        <v>1768.1546724526224</v>
      </c>
      <c r="K41" s="42">
        <f t="shared" ref="K41" si="16">C41+E41+H41</f>
        <v>71908.054672452621</v>
      </c>
      <c r="L41" s="42">
        <f>C41+F41+I41</f>
        <v>71908.054672452621</v>
      </c>
      <c r="M41" s="42">
        <f t="shared" ref="M41" si="17">C41+G41+J41</f>
        <v>71908.054672452621</v>
      </c>
      <c r="N41" s="26"/>
      <c r="O41" s="26"/>
      <c r="P41" s="26"/>
      <c r="Q41" s="44">
        <f t="shared" si="11"/>
        <v>71908.054672452621</v>
      </c>
      <c r="R41" s="40">
        <f t="shared" si="12"/>
        <v>71908.054672452621</v>
      </c>
      <c r="S41" s="40">
        <f t="shared" si="13"/>
        <v>71908.054672452621</v>
      </c>
    </row>
    <row r="42" spans="2:19" ht="33" customHeight="1" x14ac:dyDescent="0.25">
      <c r="B42" s="25" t="s">
        <v>179</v>
      </c>
      <c r="C42" s="25">
        <v>258693</v>
      </c>
      <c r="D42" s="25">
        <v>370854.1</v>
      </c>
      <c r="E42" s="41">
        <v>114874.3187804878</v>
      </c>
      <c r="F42" s="41">
        <f>E42</f>
        <v>114874.3187804878</v>
      </c>
      <c r="G42" s="41">
        <f>E42</f>
        <v>114874.3187804878</v>
      </c>
      <c r="H42" s="41">
        <v>195771.01921951218</v>
      </c>
      <c r="I42" s="41">
        <f>H42</f>
        <v>195771.01921951218</v>
      </c>
      <c r="J42" s="41">
        <f>I42</f>
        <v>195771.01921951218</v>
      </c>
      <c r="K42" s="42">
        <f t="shared" ref="K42" si="18">C42+E42+H42</f>
        <v>569338.33799999999</v>
      </c>
      <c r="L42" s="42">
        <f>C42+F42+I42</f>
        <v>569338.33799999999</v>
      </c>
      <c r="M42" s="42">
        <f t="shared" ref="M42" si="19">C42+G42+J42</f>
        <v>569338.33799999999</v>
      </c>
      <c r="N42" s="26"/>
      <c r="O42" s="26"/>
      <c r="P42" s="26"/>
      <c r="Q42" s="44">
        <f t="shared" si="11"/>
        <v>569338.33799999999</v>
      </c>
      <c r="R42" s="40">
        <f t="shared" si="12"/>
        <v>569338.33799999999</v>
      </c>
      <c r="S42" s="40">
        <f t="shared" si="13"/>
        <v>569338.33799999999</v>
      </c>
    </row>
    <row r="43" spans="2:19" ht="33" customHeight="1" x14ac:dyDescent="0.25">
      <c r="B43" s="25" t="s">
        <v>180</v>
      </c>
      <c r="C43" s="25">
        <v>628.4</v>
      </c>
      <c r="D43" s="25">
        <v>1995</v>
      </c>
      <c r="E43" s="25">
        <v>6000</v>
      </c>
      <c r="F43" s="41">
        <f>E43</f>
        <v>6000</v>
      </c>
      <c r="G43" s="41">
        <f>E43</f>
        <v>6000</v>
      </c>
      <c r="H43" s="41">
        <v>1366.6000000000004</v>
      </c>
      <c r="I43" s="41">
        <f>H43</f>
        <v>1366.6000000000004</v>
      </c>
      <c r="J43" s="41">
        <f>I43</f>
        <v>1366.6000000000004</v>
      </c>
      <c r="K43" s="42">
        <f t="shared" ref="K43" si="20">C43+E43+H43</f>
        <v>7995</v>
      </c>
      <c r="L43" s="42">
        <f>C43+F43+I43</f>
        <v>7995</v>
      </c>
      <c r="M43" s="42">
        <f t="shared" ref="M43" si="21">C43+G43+J43</f>
        <v>7995</v>
      </c>
      <c r="N43" s="26"/>
      <c r="O43" s="26"/>
      <c r="P43" s="26"/>
      <c r="Q43" s="44">
        <f t="shared" si="11"/>
        <v>7995</v>
      </c>
      <c r="R43" s="40">
        <f t="shared" si="12"/>
        <v>7995</v>
      </c>
      <c r="S43" s="40">
        <f t="shared" si="13"/>
        <v>7995</v>
      </c>
    </row>
    <row r="44" spans="2:19" ht="30.75" customHeight="1" x14ac:dyDescent="0.25">
      <c r="B44" s="25" t="s">
        <v>107</v>
      </c>
      <c r="C44" s="25">
        <v>34228.199999999953</v>
      </c>
      <c r="D44" s="41">
        <v>41198.336363636889</v>
      </c>
      <c r="E44" s="25"/>
      <c r="F44" s="25"/>
      <c r="G44" s="25"/>
      <c r="H44" s="41">
        <v>8166.6454595262185</v>
      </c>
      <c r="I44" s="41">
        <f>H44</f>
        <v>8166.6454595262185</v>
      </c>
      <c r="J44" s="41">
        <f t="shared" si="6"/>
        <v>8166.6454595262185</v>
      </c>
      <c r="K44" s="42">
        <f t="shared" si="7"/>
        <v>42394.845459526172</v>
      </c>
      <c r="L44" s="42">
        <f t="shared" si="0"/>
        <v>42394.845459526172</v>
      </c>
      <c r="M44" s="42">
        <f t="shared" si="1"/>
        <v>42394.845459526172</v>
      </c>
      <c r="N44" s="26"/>
      <c r="O44" s="26"/>
      <c r="P44" s="26"/>
      <c r="Q44" s="44">
        <f t="shared" si="11"/>
        <v>42394.845459526172</v>
      </c>
      <c r="R44" s="40">
        <f t="shared" si="12"/>
        <v>42394.845459526172</v>
      </c>
      <c r="S44" s="40">
        <f t="shared" si="13"/>
        <v>42394.845459526172</v>
      </c>
    </row>
    <row r="45" spans="2:19" ht="28.5" x14ac:dyDescent="0.25">
      <c r="B45" s="18" t="s">
        <v>73</v>
      </c>
      <c r="C45" s="25">
        <f>SUM(C36:C44)</f>
        <v>1871537.1</v>
      </c>
      <c r="D45" s="41">
        <f t="shared" ref="D45:J45" si="22">SUM(D36:D44)</f>
        <v>2573690.9374441137</v>
      </c>
      <c r="E45" s="42">
        <f>SUM(E36:E44)</f>
        <v>168688.59878048778</v>
      </c>
      <c r="F45" s="42">
        <f t="shared" si="22"/>
        <v>168688.59878048778</v>
      </c>
      <c r="G45" s="42">
        <f t="shared" si="22"/>
        <v>168688.59878048778</v>
      </c>
      <c r="H45" s="42">
        <f t="shared" si="22"/>
        <v>1951951.5858605148</v>
      </c>
      <c r="I45" s="19">
        <f t="shared" si="22"/>
        <v>1951951.5858605148</v>
      </c>
      <c r="J45" s="42">
        <f t="shared" si="22"/>
        <v>1951951.5858605148</v>
      </c>
      <c r="K45" s="42">
        <f t="shared" si="7"/>
        <v>3992177.2846410023</v>
      </c>
      <c r="L45" s="42">
        <f>C45+F45+I45</f>
        <v>3992177.2846410023</v>
      </c>
      <c r="M45" s="42">
        <f>C45+G45+J45</f>
        <v>3992177.2846410023</v>
      </c>
      <c r="N45" s="4" t="s">
        <v>2</v>
      </c>
      <c r="O45" s="4" t="s">
        <v>2</v>
      </c>
      <c r="P45" s="4" t="s">
        <v>2</v>
      </c>
      <c r="Q45" s="34" t="s">
        <v>2</v>
      </c>
      <c r="R45" s="34" t="s">
        <v>2</v>
      </c>
      <c r="S45" s="34" t="s">
        <v>2</v>
      </c>
    </row>
    <row r="46" spans="2:19" ht="28.5" x14ac:dyDescent="0.25">
      <c r="B46" s="18" t="s">
        <v>60</v>
      </c>
      <c r="C46" s="25">
        <f>'[1]11001.Ampop'!$F$168</f>
        <v>330</v>
      </c>
      <c r="D46" s="25">
        <f>'[1]11001.Ampop'!$H$168</f>
        <v>330</v>
      </c>
      <c r="E46" s="19" t="s">
        <v>72</v>
      </c>
      <c r="F46" s="19" t="s">
        <v>72</v>
      </c>
      <c r="G46" s="19" t="s">
        <v>72</v>
      </c>
      <c r="H46" s="19" t="s">
        <v>72</v>
      </c>
      <c r="I46" s="19" t="s">
        <v>72</v>
      </c>
      <c r="J46" s="42" t="s">
        <v>72</v>
      </c>
      <c r="K46" s="42">
        <f>C46</f>
        <v>330</v>
      </c>
      <c r="L46" s="42">
        <f>C46</f>
        <v>330</v>
      </c>
      <c r="M46" s="42">
        <f>C46</f>
        <v>330</v>
      </c>
      <c r="N46" s="4" t="s">
        <v>2</v>
      </c>
      <c r="O46" s="4" t="s">
        <v>2</v>
      </c>
      <c r="P46" s="4" t="s">
        <v>2</v>
      </c>
      <c r="Q46" s="34" t="s">
        <v>2</v>
      </c>
      <c r="R46" s="34" t="s">
        <v>2</v>
      </c>
      <c r="S46" s="34" t="s">
        <v>2</v>
      </c>
    </row>
    <row r="47" spans="2:19" x14ac:dyDescent="0.25">
      <c r="B47" s="18" t="s">
        <v>61</v>
      </c>
      <c r="C47" s="19">
        <f>SUM(C36:C44)</f>
        <v>1871537.1</v>
      </c>
      <c r="D47" s="42">
        <f>SUM(D36:D44)</f>
        <v>2573690.9374441137</v>
      </c>
      <c r="E47" s="19">
        <f>E45</f>
        <v>168688.59878048778</v>
      </c>
      <c r="F47" s="19">
        <f t="shared" ref="F47:J47" si="23">F45</f>
        <v>168688.59878048778</v>
      </c>
      <c r="G47" s="19">
        <f t="shared" si="23"/>
        <v>168688.59878048778</v>
      </c>
      <c r="H47" s="19">
        <f t="shared" si="23"/>
        <v>1951951.5858605148</v>
      </c>
      <c r="I47" s="19">
        <f t="shared" si="23"/>
        <v>1951951.5858605148</v>
      </c>
      <c r="J47" s="42">
        <f t="shared" si="23"/>
        <v>1951951.5858605148</v>
      </c>
      <c r="K47" s="43">
        <f>K45+K46</f>
        <v>3992507.2846410023</v>
      </c>
      <c r="L47" s="43">
        <f t="shared" ref="L47:M47" si="24">L45+L46</f>
        <v>3992507.2846410023</v>
      </c>
      <c r="M47" s="43">
        <f t="shared" si="24"/>
        <v>3992507.2846410023</v>
      </c>
      <c r="N47" s="4">
        <f>SUM(N36:N44)</f>
        <v>0</v>
      </c>
      <c r="O47" s="4">
        <f>SUM(O36:O44)</f>
        <v>0</v>
      </c>
      <c r="P47" s="4">
        <f>SUM(P36:P44)</f>
        <v>0</v>
      </c>
      <c r="Q47" s="44">
        <f>K47+N47</f>
        <v>3992507.2846410023</v>
      </c>
      <c r="R47" s="44">
        <f>L47+O47</f>
        <v>3992507.2846410023</v>
      </c>
      <c r="S47" s="44">
        <f>M47+P47</f>
        <v>3992507.2846410023</v>
      </c>
    </row>
    <row r="48" spans="2:19" s="92" customFormat="1" x14ac:dyDescent="0.25">
      <c r="C48" s="92">
        <f>'[1]11001.Ampop'!$F$20</f>
        <v>1871537.1</v>
      </c>
      <c r="D48" s="92">
        <f>'[1]11001.Ampop'!$H$20</f>
        <v>2573690.9374441137</v>
      </c>
      <c r="K48" s="92">
        <f>'[1]11001.Ampop'!$P$20</f>
        <v>3992507.2846410028</v>
      </c>
      <c r="L48" s="92">
        <v>3992507.2846410028</v>
      </c>
      <c r="M48" s="92">
        <v>3992507.2846410028</v>
      </c>
      <c r="Q48" s="92">
        <v>3992507.2846410028</v>
      </c>
      <c r="R48" s="92">
        <v>3992507.2846410028</v>
      </c>
      <c r="S48" s="92">
        <v>3992507.2846410028</v>
      </c>
    </row>
    <row r="49" spans="3:19" s="92" customFormat="1" x14ac:dyDescent="0.25">
      <c r="C49" s="92">
        <v>1837308.9000000001</v>
      </c>
      <c r="D49" s="92">
        <v>2532492.6010804768</v>
      </c>
      <c r="K49" s="93">
        <f>K48-K47</f>
        <v>0</v>
      </c>
      <c r="L49" s="93">
        <f t="shared" ref="L49:S49" si="25">L48-L47</f>
        <v>0</v>
      </c>
      <c r="M49" s="93">
        <f t="shared" si="25"/>
        <v>0</v>
      </c>
      <c r="N49" s="93">
        <f t="shared" si="25"/>
        <v>0</v>
      </c>
      <c r="O49" s="93">
        <f t="shared" si="25"/>
        <v>0</v>
      </c>
      <c r="P49" s="93">
        <f t="shared" si="25"/>
        <v>0</v>
      </c>
      <c r="Q49" s="93">
        <f t="shared" si="25"/>
        <v>0</v>
      </c>
      <c r="R49" s="93">
        <f t="shared" si="25"/>
        <v>0</v>
      </c>
      <c r="S49" s="93">
        <f t="shared" si="25"/>
        <v>0</v>
      </c>
    </row>
    <row r="50" spans="3:19" s="92" customFormat="1" x14ac:dyDescent="0.25">
      <c r="C50" s="92">
        <f>C48-C49</f>
        <v>34228.199999999953</v>
      </c>
      <c r="D50" s="92">
        <f>D48-D49</f>
        <v>41198.336363636889</v>
      </c>
    </row>
    <row r="51" spans="3:19" s="92" customFormat="1" x14ac:dyDescent="0.25">
      <c r="C51" s="92">
        <f>C47-C48</f>
        <v>0</v>
      </c>
      <c r="D51" s="92">
        <f>D47-D48</f>
        <v>0</v>
      </c>
    </row>
    <row r="52" spans="3:19" s="99" customFormat="1" x14ac:dyDescent="0.25"/>
  </sheetData>
  <mergeCells count="13">
    <mergeCell ref="N34:P34"/>
    <mergeCell ref="Q34:S34"/>
    <mergeCell ref="B30:E30"/>
    <mergeCell ref="B34:B35"/>
    <mergeCell ref="E34:G34"/>
    <mergeCell ref="H34:J34"/>
    <mergeCell ref="K34:M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44">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0"/>
  <sheetViews>
    <sheetView topLeftCell="A6" zoomScaleNormal="100" workbookViewId="0">
      <selection activeCell="C13" sqref="C13"/>
    </sheetView>
  </sheetViews>
  <sheetFormatPr defaultRowHeight="12.75" x14ac:dyDescent="0.2"/>
  <cols>
    <col min="1" max="1" width="6" style="71" customWidth="1"/>
    <col min="2" max="2" width="33.140625" style="71" customWidth="1"/>
    <col min="3" max="3" width="36.85546875" style="71" customWidth="1"/>
    <col min="4" max="4" width="38.28515625" style="71" customWidth="1"/>
    <col min="5" max="5" width="40" style="71" customWidth="1"/>
    <col min="6" max="6" width="17.7109375" style="71" customWidth="1"/>
    <col min="7" max="7" width="17" style="71" customWidth="1"/>
    <col min="8" max="8" width="14.42578125" style="71" customWidth="1"/>
    <col min="9" max="9" width="16" style="71" customWidth="1"/>
    <col min="10" max="10" width="15.28515625" style="71" customWidth="1"/>
    <col min="11" max="16" width="19.42578125" style="71" customWidth="1"/>
    <col min="17" max="19" width="9.85546875" style="71" bestFit="1" customWidth="1"/>
    <col min="20" max="20" width="9.140625" style="71"/>
    <col min="21" max="23" width="0" style="71" hidden="1" customWidth="1"/>
    <col min="24" max="16384" width="9.140625" style="71"/>
  </cols>
  <sheetData>
    <row r="1" spans="1:23" ht="15.75" x14ac:dyDescent="0.2">
      <c r="A1" s="51" t="s">
        <v>71</v>
      </c>
      <c r="C1" s="51"/>
      <c r="D1" s="51"/>
      <c r="E1" s="51"/>
      <c r="F1" s="51"/>
      <c r="G1" s="51"/>
      <c r="H1" s="51"/>
      <c r="I1" s="51"/>
      <c r="J1" s="51"/>
      <c r="U1" s="72" t="s">
        <v>40</v>
      </c>
      <c r="V1" s="72" t="s">
        <v>41</v>
      </c>
      <c r="W1" s="72" t="s">
        <v>42</v>
      </c>
    </row>
    <row r="2" spans="1:23" ht="14.25" x14ac:dyDescent="0.2">
      <c r="A2" s="52"/>
      <c r="C2" s="52"/>
      <c r="D2" s="52"/>
      <c r="E2" s="52"/>
      <c r="F2" s="52"/>
      <c r="G2" s="52"/>
      <c r="H2" s="52"/>
      <c r="I2" s="52"/>
      <c r="J2" s="52"/>
      <c r="U2" s="72" t="s">
        <v>43</v>
      </c>
      <c r="V2" s="72" t="s">
        <v>44</v>
      </c>
      <c r="W2" s="72"/>
    </row>
    <row r="3" spans="1:23" ht="15.75" customHeight="1" x14ac:dyDescent="0.25">
      <c r="A3" s="53" t="s">
        <v>45</v>
      </c>
      <c r="C3" s="54"/>
      <c r="D3" s="54"/>
      <c r="E3" s="54"/>
      <c r="F3" s="54"/>
      <c r="G3" s="52"/>
      <c r="H3" s="52"/>
      <c r="I3" s="52"/>
      <c r="J3" s="52"/>
      <c r="U3" s="72" t="s">
        <v>46</v>
      </c>
      <c r="V3" s="72" t="s">
        <v>47</v>
      </c>
      <c r="W3" s="72"/>
    </row>
    <row r="4" spans="1:23" ht="15.75" customHeight="1" x14ac:dyDescent="0.25">
      <c r="B4" s="54"/>
      <c r="C4" s="54"/>
      <c r="D4" s="54"/>
      <c r="E4" s="54"/>
      <c r="F4" s="54"/>
      <c r="G4" s="52"/>
      <c r="H4" s="52"/>
      <c r="I4" s="52"/>
      <c r="J4" s="52"/>
      <c r="U4" s="72" t="s">
        <v>48</v>
      </c>
      <c r="V4" s="72"/>
    </row>
    <row r="5" spans="1:23" ht="18.75" customHeight="1" x14ac:dyDescent="0.2">
      <c r="B5" s="73" t="s">
        <v>121</v>
      </c>
      <c r="C5" s="74">
        <v>1141</v>
      </c>
      <c r="E5" s="73" t="s">
        <v>122</v>
      </c>
      <c r="F5" s="74">
        <v>2013</v>
      </c>
      <c r="H5" s="52"/>
      <c r="I5" s="52"/>
      <c r="J5" s="52"/>
    </row>
    <row r="6" spans="1:23" ht="38.25" customHeight="1" x14ac:dyDescent="0.25">
      <c r="B6" s="73" t="s">
        <v>123</v>
      </c>
      <c r="C6" s="146" t="s">
        <v>198</v>
      </c>
      <c r="E6" s="73" t="s">
        <v>124</v>
      </c>
      <c r="F6" s="74" t="s">
        <v>125</v>
      </c>
      <c r="H6" s="52"/>
      <c r="I6" s="52"/>
      <c r="J6" s="52"/>
    </row>
    <row r="7" spans="1:23" ht="18" customHeight="1" x14ac:dyDescent="0.2">
      <c r="B7" s="73" t="s">
        <v>126</v>
      </c>
      <c r="C7" s="74">
        <v>11007</v>
      </c>
      <c r="H7" s="52"/>
      <c r="I7" s="52"/>
      <c r="J7" s="52"/>
    </row>
    <row r="8" spans="1:23" ht="102.75" customHeight="1" x14ac:dyDescent="0.2">
      <c r="B8" s="73" t="s">
        <v>127</v>
      </c>
      <c r="C8" s="60" t="s">
        <v>207</v>
      </c>
      <c r="H8" s="52"/>
      <c r="I8" s="52"/>
      <c r="J8" s="52"/>
    </row>
    <row r="9" spans="1:23" ht="14.25" x14ac:dyDescent="0.2">
      <c r="B9" s="52"/>
      <c r="C9" s="52"/>
      <c r="D9" s="52"/>
      <c r="E9" s="52"/>
      <c r="F9" s="52"/>
      <c r="G9" s="52"/>
      <c r="H9" s="52"/>
      <c r="I9" s="52"/>
      <c r="J9" s="52"/>
    </row>
    <row r="10" spans="1:23" ht="15.75" customHeight="1" x14ac:dyDescent="0.25">
      <c r="A10" s="53" t="s">
        <v>49</v>
      </c>
      <c r="C10" s="52"/>
      <c r="D10" s="52"/>
      <c r="E10" s="52"/>
      <c r="F10" s="52"/>
      <c r="G10" s="52"/>
      <c r="H10" s="52"/>
      <c r="I10" s="52"/>
      <c r="J10" s="52"/>
    </row>
    <row r="11" spans="1:23" ht="14.25" x14ac:dyDescent="0.2">
      <c r="B11" s="52"/>
      <c r="C11" s="52"/>
      <c r="D11" s="52"/>
      <c r="E11" s="52"/>
      <c r="F11" s="52"/>
      <c r="G11" s="52"/>
      <c r="H11" s="52"/>
      <c r="I11" s="52"/>
      <c r="J11" s="52"/>
    </row>
    <row r="12" spans="1:23" ht="55.5" x14ac:dyDescent="0.2">
      <c r="B12" s="75" t="s">
        <v>128</v>
      </c>
      <c r="C12" s="76" t="s">
        <v>129</v>
      </c>
      <c r="D12" s="76" t="s">
        <v>130</v>
      </c>
      <c r="E12" s="76" t="s">
        <v>131</v>
      </c>
      <c r="F12" s="52"/>
      <c r="G12" s="52"/>
      <c r="H12" s="52"/>
      <c r="I12" s="52"/>
      <c r="J12" s="52"/>
    </row>
    <row r="13" spans="1:23" ht="193.5" customHeight="1" x14ac:dyDescent="0.25">
      <c r="B13" s="63" t="s">
        <v>110</v>
      </c>
      <c r="C13" s="63" t="s">
        <v>132</v>
      </c>
      <c r="D13" s="64" t="s">
        <v>133</v>
      </c>
      <c r="E13" s="65" t="s">
        <v>134</v>
      </c>
      <c r="F13" s="54"/>
      <c r="G13" s="52"/>
      <c r="H13" s="52"/>
      <c r="I13" s="52"/>
      <c r="J13" s="54"/>
    </row>
    <row r="14" spans="1:23" ht="14.25" x14ac:dyDescent="0.25">
      <c r="B14" s="78"/>
      <c r="C14" s="78"/>
      <c r="D14" s="78"/>
      <c r="E14" s="59"/>
      <c r="F14" s="52"/>
      <c r="G14" s="52"/>
      <c r="H14" s="52"/>
      <c r="I14" s="52"/>
      <c r="J14" s="54"/>
    </row>
    <row r="15" spans="1:23" ht="14.25" x14ac:dyDescent="0.25">
      <c r="A15" s="53" t="s">
        <v>50</v>
      </c>
      <c r="C15" s="52"/>
      <c r="D15" s="52"/>
      <c r="E15" s="59" t="s">
        <v>135</v>
      </c>
      <c r="F15" s="52"/>
      <c r="G15" s="52"/>
      <c r="H15" s="52"/>
      <c r="I15" s="52"/>
      <c r="J15" s="54"/>
    </row>
    <row r="16" spans="1:23" ht="14.25" x14ac:dyDescent="0.25">
      <c r="B16" s="78"/>
      <c r="C16" s="52"/>
      <c r="D16" s="52"/>
      <c r="E16" s="59" t="s">
        <v>135</v>
      </c>
      <c r="F16" s="52"/>
      <c r="G16" s="52"/>
      <c r="H16" s="52"/>
      <c r="I16" s="52"/>
      <c r="J16" s="54"/>
    </row>
    <row r="17" spans="1:11" ht="15" customHeight="1" x14ac:dyDescent="0.2">
      <c r="B17" s="137" t="s">
        <v>136</v>
      </c>
      <c r="C17" s="137" t="s">
        <v>137</v>
      </c>
      <c r="D17" s="137" t="s">
        <v>138</v>
      </c>
      <c r="E17" s="138" t="s">
        <v>139</v>
      </c>
      <c r="F17" s="136" t="s">
        <v>140</v>
      </c>
      <c r="G17" s="136"/>
      <c r="H17" s="136"/>
      <c r="I17" s="136"/>
      <c r="J17" s="136"/>
      <c r="K17" s="136" t="s">
        <v>141</v>
      </c>
    </row>
    <row r="18" spans="1:11" ht="27" x14ac:dyDescent="0.2">
      <c r="B18" s="137"/>
      <c r="C18" s="137"/>
      <c r="D18" s="137"/>
      <c r="E18" s="138"/>
      <c r="F18" s="79" t="s">
        <v>51</v>
      </c>
      <c r="G18" s="79" t="s">
        <v>52</v>
      </c>
      <c r="H18" s="79" t="s">
        <v>0</v>
      </c>
      <c r="I18" s="79" t="s">
        <v>1</v>
      </c>
      <c r="J18" s="79" t="s">
        <v>3</v>
      </c>
      <c r="K18" s="136"/>
    </row>
    <row r="19" spans="1:11" ht="84.75" customHeight="1" x14ac:dyDescent="0.25">
      <c r="B19" s="80" t="s">
        <v>142</v>
      </c>
      <c r="C19" s="80" t="s">
        <v>114</v>
      </c>
      <c r="D19" s="80" t="s">
        <v>143</v>
      </c>
      <c r="E19" s="81" t="s">
        <v>115</v>
      </c>
      <c r="F19" s="67">
        <v>238588.1</v>
      </c>
      <c r="G19" s="68">
        <v>517813.61519978498</v>
      </c>
      <c r="H19" s="107">
        <v>1010598.4612978243</v>
      </c>
      <c r="I19" s="107">
        <v>1010598.5</v>
      </c>
      <c r="J19" s="107">
        <v>1010598.5</v>
      </c>
      <c r="K19" s="64" t="s">
        <v>144</v>
      </c>
    </row>
    <row r="20" spans="1:11" ht="189" x14ac:dyDescent="0.25">
      <c r="B20" s="80" t="s">
        <v>117</v>
      </c>
      <c r="C20" s="82" t="s">
        <v>118</v>
      </c>
      <c r="D20" s="82" t="s">
        <v>44</v>
      </c>
      <c r="E20" s="83" t="s">
        <v>119</v>
      </c>
      <c r="F20" s="80"/>
      <c r="G20" s="80"/>
      <c r="H20" s="80"/>
      <c r="I20" s="80"/>
      <c r="J20" s="80"/>
      <c r="K20" s="63" t="s">
        <v>120</v>
      </c>
    </row>
    <row r="21" spans="1:11" ht="13.5" x14ac:dyDescent="0.25">
      <c r="B21" s="80"/>
      <c r="C21" s="80"/>
      <c r="D21" s="80"/>
      <c r="E21" s="80"/>
      <c r="F21" s="80"/>
      <c r="G21" s="80"/>
      <c r="H21" s="80"/>
      <c r="I21" s="80"/>
      <c r="J21" s="80"/>
      <c r="K21" s="80"/>
    </row>
    <row r="22" spans="1:11" ht="13.5" x14ac:dyDescent="0.25">
      <c r="B22" s="80"/>
      <c r="C22" s="80"/>
      <c r="D22" s="80"/>
      <c r="E22" s="80"/>
      <c r="F22" s="80"/>
      <c r="G22" s="80"/>
      <c r="H22" s="80"/>
      <c r="I22" s="80"/>
      <c r="J22" s="80"/>
      <c r="K22" s="80"/>
    </row>
    <row r="23" spans="1:11" ht="14.25" x14ac:dyDescent="0.2">
      <c r="B23" s="52"/>
      <c r="C23" s="52"/>
      <c r="D23" s="52"/>
      <c r="E23" s="52"/>
      <c r="F23" s="52"/>
      <c r="G23" s="52"/>
      <c r="H23" s="52"/>
      <c r="I23" s="52"/>
      <c r="J23" s="52"/>
    </row>
    <row r="24" spans="1:11" ht="15.75" x14ac:dyDescent="0.2">
      <c r="A24" s="55" t="s">
        <v>53</v>
      </c>
      <c r="C24" s="56"/>
      <c r="D24" s="56"/>
      <c r="E24" s="56"/>
      <c r="F24" s="56"/>
      <c r="G24" s="56"/>
      <c r="H24" s="56"/>
      <c r="I24" s="56"/>
      <c r="J24" s="56"/>
    </row>
    <row r="25" spans="1:11" ht="14.25" x14ac:dyDescent="0.2">
      <c r="A25" s="57"/>
      <c r="C25" s="58"/>
      <c r="D25" s="58"/>
      <c r="E25" s="58"/>
      <c r="F25" s="58"/>
      <c r="G25" s="58"/>
      <c r="H25" s="58"/>
      <c r="I25" s="58"/>
      <c r="J25" s="58"/>
    </row>
    <row r="26" spans="1:11" ht="15" x14ac:dyDescent="0.2">
      <c r="A26" s="84" t="s">
        <v>145</v>
      </c>
      <c r="C26" s="85"/>
      <c r="D26" s="85"/>
      <c r="E26" s="56"/>
      <c r="F26" s="56"/>
      <c r="G26" s="56"/>
      <c r="H26" s="56"/>
      <c r="I26" s="56"/>
      <c r="J26" s="56"/>
    </row>
    <row r="27" spans="1:11" ht="14.25" x14ac:dyDescent="0.2">
      <c r="B27" s="85"/>
      <c r="C27" s="85"/>
      <c r="D27" s="85"/>
      <c r="E27" s="56"/>
      <c r="F27" s="56"/>
      <c r="G27" s="56"/>
      <c r="H27" s="56"/>
      <c r="I27" s="56"/>
      <c r="J27" s="56"/>
    </row>
    <row r="28" spans="1:11" ht="14.25" x14ac:dyDescent="0.2">
      <c r="B28" s="85"/>
      <c r="C28" s="85"/>
      <c r="D28" s="85"/>
      <c r="E28" s="56"/>
      <c r="F28" s="56"/>
      <c r="G28" s="56"/>
      <c r="H28" s="56"/>
      <c r="I28" s="56"/>
      <c r="J28" s="56"/>
    </row>
    <row r="29" spans="1:11" ht="14.25" x14ac:dyDescent="0.2">
      <c r="B29" s="85"/>
      <c r="C29" s="85"/>
      <c r="D29" s="85"/>
      <c r="E29" s="56"/>
      <c r="F29" s="56"/>
      <c r="G29" s="56"/>
      <c r="H29" s="56"/>
      <c r="I29" s="56"/>
      <c r="J29" s="56"/>
    </row>
    <row r="30" spans="1:11" ht="14.25" x14ac:dyDescent="0.2">
      <c r="B30" s="85"/>
      <c r="C30" s="85"/>
      <c r="D30" s="85"/>
      <c r="E30" s="56"/>
      <c r="F30" s="56"/>
      <c r="G30" s="56"/>
      <c r="H30" s="56"/>
      <c r="I30" s="56"/>
      <c r="J30" s="56"/>
    </row>
    <row r="31" spans="1:11" ht="15" x14ac:dyDescent="0.2">
      <c r="A31" s="84" t="s">
        <v>146</v>
      </c>
      <c r="E31" s="56"/>
      <c r="F31" s="56"/>
      <c r="G31" s="56"/>
      <c r="H31" s="56"/>
      <c r="I31" s="56"/>
      <c r="J31" s="56"/>
    </row>
    <row r="32" spans="1:11" ht="62.25" customHeight="1" x14ac:dyDescent="0.2">
      <c r="B32" s="131"/>
      <c r="C32" s="132"/>
      <c r="D32" s="132"/>
      <c r="E32" s="133"/>
      <c r="F32" s="56"/>
      <c r="G32" s="56"/>
      <c r="H32" s="56"/>
      <c r="I32" s="56"/>
      <c r="J32" s="56"/>
    </row>
    <row r="33" spans="1:19" ht="14.25" x14ac:dyDescent="0.2">
      <c r="B33" s="52"/>
      <c r="C33" s="52"/>
      <c r="D33" s="52"/>
      <c r="E33" s="56"/>
      <c r="F33" s="56"/>
      <c r="G33" s="56"/>
      <c r="H33" s="56"/>
      <c r="I33" s="56"/>
      <c r="J33" s="56"/>
    </row>
    <row r="34" spans="1:19" ht="14.25" x14ac:dyDescent="0.25">
      <c r="A34" s="53" t="s">
        <v>56</v>
      </c>
    </row>
    <row r="36" spans="1:19" ht="54.75" customHeight="1" x14ac:dyDescent="0.2">
      <c r="B36" s="134" t="s">
        <v>147</v>
      </c>
      <c r="C36" s="86" t="s">
        <v>148</v>
      </c>
      <c r="D36" s="86" t="s">
        <v>149</v>
      </c>
      <c r="E36" s="135" t="s">
        <v>150</v>
      </c>
      <c r="F36" s="135"/>
      <c r="G36" s="135"/>
      <c r="H36" s="135" t="s">
        <v>151</v>
      </c>
      <c r="I36" s="135"/>
      <c r="J36" s="135"/>
      <c r="K36" s="135" t="s">
        <v>152</v>
      </c>
      <c r="L36" s="135"/>
      <c r="M36" s="135"/>
      <c r="N36" s="135" t="s">
        <v>153</v>
      </c>
      <c r="O36" s="135"/>
      <c r="P36" s="135"/>
      <c r="Q36" s="130" t="s">
        <v>154</v>
      </c>
      <c r="R36" s="130"/>
      <c r="S36" s="130"/>
    </row>
    <row r="37" spans="1:19" ht="13.5" x14ac:dyDescent="0.2">
      <c r="B37" s="134"/>
      <c r="C37" s="86" t="s">
        <v>35</v>
      </c>
      <c r="D37" s="86" t="s">
        <v>36</v>
      </c>
      <c r="E37" s="87" t="s">
        <v>0</v>
      </c>
      <c r="F37" s="87" t="s">
        <v>1</v>
      </c>
      <c r="G37" s="87" t="s">
        <v>3</v>
      </c>
      <c r="H37" s="87" t="s">
        <v>0</v>
      </c>
      <c r="I37" s="87" t="s">
        <v>1</v>
      </c>
      <c r="J37" s="87" t="s">
        <v>3</v>
      </c>
      <c r="K37" s="87" t="s">
        <v>39</v>
      </c>
      <c r="L37" s="87" t="s">
        <v>38</v>
      </c>
      <c r="M37" s="87" t="s">
        <v>37</v>
      </c>
      <c r="N37" s="87" t="s">
        <v>39</v>
      </c>
      <c r="O37" s="87" t="s">
        <v>38</v>
      </c>
      <c r="P37" s="87" t="s">
        <v>37</v>
      </c>
      <c r="Q37" s="88" t="s">
        <v>0</v>
      </c>
      <c r="R37" s="88" t="s">
        <v>1</v>
      </c>
      <c r="S37" s="88" t="s">
        <v>3</v>
      </c>
    </row>
    <row r="38" spans="1:19" ht="40.5" x14ac:dyDescent="0.2">
      <c r="B38" s="25" t="s">
        <v>177</v>
      </c>
      <c r="C38" s="94">
        <v>148986.5</v>
      </c>
      <c r="D38" s="94">
        <v>375829.19999999995</v>
      </c>
      <c r="E38" s="94"/>
      <c r="F38" s="94"/>
      <c r="G38" s="94"/>
      <c r="H38" s="94">
        <v>562133.02</v>
      </c>
      <c r="I38" s="94">
        <f>H38</f>
        <v>562133.02</v>
      </c>
      <c r="J38" s="94">
        <f>I38</f>
        <v>562133.02</v>
      </c>
      <c r="K38" s="96">
        <f>C38+E38+H38</f>
        <v>711119.52</v>
      </c>
      <c r="L38" s="96">
        <f>C38+F38+I38</f>
        <v>711119.52</v>
      </c>
      <c r="M38" s="96">
        <f>C38+G38+J38</f>
        <v>711119.52</v>
      </c>
      <c r="N38" s="95"/>
      <c r="O38" s="95"/>
      <c r="P38" s="95"/>
      <c r="Q38" s="97">
        <f>K38+N38</f>
        <v>711119.52</v>
      </c>
      <c r="R38" s="97">
        <f>L38+O38</f>
        <v>711119.52</v>
      </c>
      <c r="S38" s="97">
        <f>M38+P38</f>
        <v>711119.52</v>
      </c>
    </row>
    <row r="39" spans="1:19" ht="14.25" x14ac:dyDescent="0.2">
      <c r="B39" s="25" t="s">
        <v>183</v>
      </c>
      <c r="C39" s="94">
        <v>9724.7999999999993</v>
      </c>
      <c r="D39" s="94">
        <v>14802.805444883053</v>
      </c>
      <c r="E39" s="94"/>
      <c r="F39" s="94"/>
      <c r="G39" s="94"/>
      <c r="H39" s="94">
        <v>17178.005444883052</v>
      </c>
      <c r="I39" s="94">
        <f t="shared" ref="I39:J39" si="0">H39</f>
        <v>17178.005444883052</v>
      </c>
      <c r="J39" s="94">
        <f t="shared" si="0"/>
        <v>17178.005444883052</v>
      </c>
      <c r="K39" s="96">
        <f t="shared" ref="K39:K54" si="1">C39+E39+H39</f>
        <v>26902.805444883052</v>
      </c>
      <c r="L39" s="96">
        <f t="shared" ref="L39:L54" si="2">C39+F39+I39</f>
        <v>26902.805444883052</v>
      </c>
      <c r="M39" s="96">
        <f t="shared" ref="M39:M54" si="3">C39+G39+J39</f>
        <v>26902.805444883052</v>
      </c>
      <c r="N39" s="95"/>
      <c r="O39" s="95"/>
      <c r="P39" s="95"/>
      <c r="Q39" s="97">
        <f t="shared" ref="Q39:Q54" si="4">K39+N39</f>
        <v>26902.805444883052</v>
      </c>
      <c r="R39" s="97">
        <f t="shared" ref="R39:R54" si="5">L39+O39</f>
        <v>26902.805444883052</v>
      </c>
      <c r="S39" s="97">
        <f t="shared" ref="S39:S54" si="6">M39+P39</f>
        <v>26902.805444883052</v>
      </c>
    </row>
    <row r="40" spans="1:19" ht="14.25" x14ac:dyDescent="0.2">
      <c r="B40" s="25" t="s">
        <v>184</v>
      </c>
      <c r="C40" s="94">
        <v>1727.4</v>
      </c>
      <c r="D40" s="94">
        <v>2221.0597549019608</v>
      </c>
      <c r="E40" s="94"/>
      <c r="F40" s="94"/>
      <c r="G40" s="94"/>
      <c r="H40" s="94">
        <v>1807.2358529411763</v>
      </c>
      <c r="I40" s="94">
        <f t="shared" ref="I40:J40" si="7">H40</f>
        <v>1807.2358529411763</v>
      </c>
      <c r="J40" s="94">
        <f t="shared" si="7"/>
        <v>1807.2358529411763</v>
      </c>
      <c r="K40" s="96">
        <f t="shared" si="1"/>
        <v>3534.6358529411764</v>
      </c>
      <c r="L40" s="96">
        <f t="shared" si="2"/>
        <v>3534.6358529411764</v>
      </c>
      <c r="M40" s="96">
        <f t="shared" si="3"/>
        <v>3534.6358529411764</v>
      </c>
      <c r="N40" s="95"/>
      <c r="O40" s="95"/>
      <c r="P40" s="95"/>
      <c r="Q40" s="97">
        <f t="shared" si="4"/>
        <v>3534.6358529411764</v>
      </c>
      <c r="R40" s="97">
        <f t="shared" si="5"/>
        <v>3534.6358529411764</v>
      </c>
      <c r="S40" s="97">
        <f t="shared" si="6"/>
        <v>3534.6358529411764</v>
      </c>
    </row>
    <row r="41" spans="1:19" ht="14.25" x14ac:dyDescent="0.2">
      <c r="B41" s="25" t="s">
        <v>182</v>
      </c>
      <c r="C41" s="94">
        <v>290.2</v>
      </c>
      <c r="D41" s="94">
        <v>666.8</v>
      </c>
      <c r="E41" s="94"/>
      <c r="F41" s="94"/>
      <c r="G41" s="94"/>
      <c r="H41" s="94">
        <v>1673.3999999999999</v>
      </c>
      <c r="I41" s="94">
        <f t="shared" ref="I41:J41" si="8">H41</f>
        <v>1673.3999999999999</v>
      </c>
      <c r="J41" s="94">
        <f t="shared" si="8"/>
        <v>1673.3999999999999</v>
      </c>
      <c r="K41" s="96">
        <f t="shared" si="1"/>
        <v>1963.6</v>
      </c>
      <c r="L41" s="96">
        <f t="shared" si="2"/>
        <v>1963.6</v>
      </c>
      <c r="M41" s="96">
        <f t="shared" si="3"/>
        <v>1963.6</v>
      </c>
      <c r="N41" s="95"/>
      <c r="O41" s="95"/>
      <c r="P41" s="95"/>
      <c r="Q41" s="97">
        <f t="shared" si="4"/>
        <v>1963.6</v>
      </c>
      <c r="R41" s="97">
        <f t="shared" si="5"/>
        <v>1963.6</v>
      </c>
      <c r="S41" s="97">
        <f t="shared" si="6"/>
        <v>1963.6</v>
      </c>
    </row>
    <row r="42" spans="1:19" ht="14.25" x14ac:dyDescent="0.2">
      <c r="B42" s="25" t="s">
        <v>185</v>
      </c>
      <c r="C42" s="94">
        <v>41</v>
      </c>
      <c r="D42" s="94">
        <v>115</v>
      </c>
      <c r="E42" s="94"/>
      <c r="F42" s="94"/>
      <c r="G42" s="94"/>
      <c r="H42" s="94">
        <v>154</v>
      </c>
      <c r="I42" s="94">
        <f t="shared" ref="I42:J42" si="9">H42</f>
        <v>154</v>
      </c>
      <c r="J42" s="94">
        <f t="shared" si="9"/>
        <v>154</v>
      </c>
      <c r="K42" s="96">
        <f t="shared" ref="K42" si="10">C42+E42+H42</f>
        <v>195</v>
      </c>
      <c r="L42" s="96">
        <f t="shared" ref="L42" si="11">C42+F42+I42</f>
        <v>195</v>
      </c>
      <c r="M42" s="96">
        <f t="shared" ref="M42" si="12">C42+G42+J42</f>
        <v>195</v>
      </c>
      <c r="N42" s="95"/>
      <c r="O42" s="95"/>
      <c r="P42" s="95"/>
      <c r="Q42" s="97">
        <f t="shared" ref="Q42" si="13">K42+N42</f>
        <v>195</v>
      </c>
      <c r="R42" s="97">
        <f t="shared" ref="R42" si="14">L42+O42</f>
        <v>195</v>
      </c>
      <c r="S42" s="97">
        <f t="shared" ref="S42" si="15">M42+P42</f>
        <v>195</v>
      </c>
    </row>
    <row r="43" spans="1:19" ht="27" x14ac:dyDescent="0.2">
      <c r="B43" s="25" t="s">
        <v>194</v>
      </c>
      <c r="C43" s="94">
        <v>0</v>
      </c>
      <c r="D43" s="94">
        <v>0</v>
      </c>
      <c r="E43" s="94">
        <v>150</v>
      </c>
      <c r="F43" s="94">
        <f>E43</f>
        <v>150</v>
      </c>
      <c r="G43" s="94">
        <f>F43</f>
        <v>150</v>
      </c>
      <c r="H43" s="94"/>
      <c r="I43" s="94"/>
      <c r="J43" s="94"/>
      <c r="K43" s="96">
        <f t="shared" ref="K43" si="16">C43+E43+H43</f>
        <v>150</v>
      </c>
      <c r="L43" s="96">
        <f t="shared" ref="L43" si="17">C43+F43+I43</f>
        <v>150</v>
      </c>
      <c r="M43" s="96">
        <f t="shared" ref="M43" si="18">C43+G43+J43</f>
        <v>150</v>
      </c>
      <c r="N43" s="95"/>
      <c r="O43" s="95"/>
      <c r="P43" s="95"/>
      <c r="Q43" s="97">
        <f t="shared" ref="Q43" si="19">K43+N43</f>
        <v>150</v>
      </c>
      <c r="R43" s="97">
        <f t="shared" ref="R43" si="20">L43+O43</f>
        <v>150</v>
      </c>
      <c r="S43" s="97">
        <f t="shared" ref="S43" si="21">M43+P43</f>
        <v>150</v>
      </c>
    </row>
    <row r="44" spans="1:19" ht="14.25" x14ac:dyDescent="0.2">
      <c r="B44" s="25" t="s">
        <v>178</v>
      </c>
      <c r="C44" s="94">
        <v>1235</v>
      </c>
      <c r="D44" s="94">
        <v>1640</v>
      </c>
      <c r="E44" s="94">
        <v>1042.1599999999999</v>
      </c>
      <c r="F44" s="94">
        <f>E44</f>
        <v>1042.1599999999999</v>
      </c>
      <c r="G44" s="94">
        <f>F44</f>
        <v>1042.1599999999999</v>
      </c>
      <c r="H44" s="94">
        <v>8144.4399999999987</v>
      </c>
      <c r="I44" s="94">
        <f t="shared" ref="I44:J47" si="22">H44</f>
        <v>8144.4399999999987</v>
      </c>
      <c r="J44" s="94">
        <f t="shared" si="22"/>
        <v>8144.4399999999987</v>
      </c>
      <c r="K44" s="96">
        <f t="shared" si="1"/>
        <v>10421.599999999999</v>
      </c>
      <c r="L44" s="96">
        <f t="shared" si="2"/>
        <v>10421.599999999999</v>
      </c>
      <c r="M44" s="96">
        <f t="shared" si="3"/>
        <v>10421.599999999999</v>
      </c>
      <c r="N44" s="95"/>
      <c r="O44" s="95"/>
      <c r="P44" s="95"/>
      <c r="Q44" s="97">
        <f t="shared" si="4"/>
        <v>10421.599999999999</v>
      </c>
      <c r="R44" s="97">
        <f t="shared" si="5"/>
        <v>10421.599999999999</v>
      </c>
      <c r="S44" s="97">
        <f t="shared" si="6"/>
        <v>10421.599999999999</v>
      </c>
    </row>
    <row r="45" spans="1:19" ht="14.25" x14ac:dyDescent="0.2">
      <c r="B45" s="25" t="s">
        <v>186</v>
      </c>
      <c r="C45" s="94">
        <v>0</v>
      </c>
      <c r="D45" s="94">
        <v>300</v>
      </c>
      <c r="E45" s="94"/>
      <c r="F45" s="94"/>
      <c r="G45" s="94"/>
      <c r="H45" s="94">
        <v>600</v>
      </c>
      <c r="I45" s="94">
        <f t="shared" si="22"/>
        <v>600</v>
      </c>
      <c r="J45" s="94">
        <f t="shared" si="22"/>
        <v>600</v>
      </c>
      <c r="K45" s="96">
        <f t="shared" ref="K45" si="23">C45+E45+H45</f>
        <v>600</v>
      </c>
      <c r="L45" s="96">
        <f t="shared" ref="L45" si="24">C45+F45+I45</f>
        <v>600</v>
      </c>
      <c r="M45" s="96">
        <f t="shared" ref="M45" si="25">C45+G45+J45</f>
        <v>600</v>
      </c>
      <c r="N45" s="95"/>
      <c r="O45" s="95"/>
      <c r="P45" s="95"/>
      <c r="Q45" s="97">
        <f t="shared" ref="Q45" si="26">K45+N45</f>
        <v>600</v>
      </c>
      <c r="R45" s="97">
        <f t="shared" ref="R45" si="27">L45+O45</f>
        <v>600</v>
      </c>
      <c r="S45" s="97">
        <f t="shared" ref="S45" si="28">M45+P45</f>
        <v>600</v>
      </c>
    </row>
    <row r="46" spans="1:19" ht="27" x14ac:dyDescent="0.2">
      <c r="B46" s="25" t="s">
        <v>187</v>
      </c>
      <c r="C46" s="94">
        <v>58459</v>
      </c>
      <c r="D46" s="94">
        <v>98550</v>
      </c>
      <c r="E46" s="94">
        <v>38539.799999999996</v>
      </c>
      <c r="F46" s="94">
        <f t="shared" ref="F46:G46" si="29">E46</f>
        <v>38539.799999999996</v>
      </c>
      <c r="G46" s="94">
        <f t="shared" si="29"/>
        <v>38539.799999999996</v>
      </c>
      <c r="H46" s="94">
        <v>31467.200000000004</v>
      </c>
      <c r="I46" s="94">
        <f t="shared" si="22"/>
        <v>31467.200000000004</v>
      </c>
      <c r="J46" s="94">
        <f t="shared" si="22"/>
        <v>31467.200000000004</v>
      </c>
      <c r="K46" s="96">
        <f t="shared" ref="K46" si="30">C46+E46+H46</f>
        <v>128466</v>
      </c>
      <c r="L46" s="96">
        <f t="shared" ref="L46" si="31">C46+F46+I46</f>
        <v>128466</v>
      </c>
      <c r="M46" s="96">
        <f t="shared" ref="M46" si="32">C46+G46+J46</f>
        <v>128466</v>
      </c>
      <c r="N46" s="95"/>
      <c r="O46" s="95"/>
      <c r="P46" s="95"/>
      <c r="Q46" s="97">
        <f t="shared" ref="Q46" si="33">K46+N46</f>
        <v>128466</v>
      </c>
      <c r="R46" s="97">
        <f t="shared" ref="R46" si="34">L46+O46</f>
        <v>128466</v>
      </c>
      <c r="S46" s="97">
        <f t="shared" ref="S46" si="35">M46+P46</f>
        <v>128466</v>
      </c>
    </row>
    <row r="47" spans="1:19" ht="27" x14ac:dyDescent="0.2">
      <c r="B47" s="25" t="s">
        <v>189</v>
      </c>
      <c r="C47" s="94">
        <v>102.7</v>
      </c>
      <c r="D47" s="94">
        <v>300</v>
      </c>
      <c r="E47" s="94"/>
      <c r="F47" s="94"/>
      <c r="G47" s="94"/>
      <c r="H47" s="94">
        <v>537.29999999999995</v>
      </c>
      <c r="I47" s="94">
        <f t="shared" si="22"/>
        <v>537.29999999999995</v>
      </c>
      <c r="J47" s="94">
        <f t="shared" si="22"/>
        <v>537.29999999999995</v>
      </c>
      <c r="K47" s="96">
        <f t="shared" ref="K47:K48" si="36">C47+E47+H47</f>
        <v>640</v>
      </c>
      <c r="L47" s="96">
        <f t="shared" ref="L47:L48" si="37">C47+F47+I47</f>
        <v>640</v>
      </c>
      <c r="M47" s="96">
        <f t="shared" ref="M47:M48" si="38">C47+G47+J47</f>
        <v>640</v>
      </c>
      <c r="N47" s="95"/>
      <c r="O47" s="95"/>
      <c r="P47" s="95"/>
      <c r="Q47" s="97">
        <f t="shared" ref="Q47:Q49" si="39">K47+N47</f>
        <v>640</v>
      </c>
      <c r="R47" s="97">
        <f t="shared" ref="R47:R49" si="40">L47+O47</f>
        <v>640</v>
      </c>
      <c r="S47" s="97">
        <f t="shared" ref="S47:S49" si="41">M47+P47</f>
        <v>640</v>
      </c>
    </row>
    <row r="48" spans="1:19" ht="14.25" x14ac:dyDescent="0.2">
      <c r="B48" s="25" t="s">
        <v>190</v>
      </c>
      <c r="C48" s="94">
        <v>4547.0999999999995</v>
      </c>
      <c r="D48" s="94">
        <v>5779.4</v>
      </c>
      <c r="E48" s="94"/>
      <c r="F48" s="94"/>
      <c r="G48" s="94"/>
      <c r="H48" s="94">
        <v>3060.3</v>
      </c>
      <c r="I48" s="94">
        <f t="shared" ref="I48:J48" si="42">H48</f>
        <v>3060.3</v>
      </c>
      <c r="J48" s="94">
        <f t="shared" si="42"/>
        <v>3060.3</v>
      </c>
      <c r="K48" s="96">
        <f t="shared" si="36"/>
        <v>7607.4</v>
      </c>
      <c r="L48" s="96">
        <f t="shared" si="37"/>
        <v>7607.4</v>
      </c>
      <c r="M48" s="96">
        <f t="shared" si="38"/>
        <v>7607.4</v>
      </c>
      <c r="N48" s="95"/>
      <c r="O48" s="95"/>
      <c r="P48" s="95"/>
      <c r="Q48" s="97">
        <f t="shared" si="39"/>
        <v>7607.4</v>
      </c>
      <c r="R48" s="97">
        <f t="shared" si="40"/>
        <v>7607.4</v>
      </c>
      <c r="S48" s="97">
        <f t="shared" si="41"/>
        <v>7607.4</v>
      </c>
    </row>
    <row r="49" spans="2:19" ht="14.25" x14ac:dyDescent="0.2">
      <c r="B49" s="25" t="s">
        <v>191</v>
      </c>
      <c r="C49" s="94">
        <v>2729.8</v>
      </c>
      <c r="D49" s="94">
        <v>3150</v>
      </c>
      <c r="E49" s="94"/>
      <c r="F49" s="94">
        <f t="shared" ref="F49:G49" si="43">E49</f>
        <v>0</v>
      </c>
      <c r="G49" s="94">
        <f t="shared" si="43"/>
        <v>0</v>
      </c>
      <c r="H49" s="94">
        <v>1620.1999999999998</v>
      </c>
      <c r="I49" s="94">
        <f t="shared" ref="I49:J49" si="44">H49</f>
        <v>1620.1999999999998</v>
      </c>
      <c r="J49" s="94">
        <f t="shared" si="44"/>
        <v>1620.1999999999998</v>
      </c>
      <c r="K49" s="96">
        <f t="shared" ref="K49" si="45">C49+E49+H49</f>
        <v>4350</v>
      </c>
      <c r="L49" s="96">
        <f t="shared" ref="L49" si="46">C49+F49+I49</f>
        <v>4350</v>
      </c>
      <c r="M49" s="96">
        <f t="shared" ref="M49" si="47">C49+G49+J49</f>
        <v>4350</v>
      </c>
      <c r="N49" s="95"/>
      <c r="O49" s="95"/>
      <c r="P49" s="95"/>
      <c r="Q49" s="97">
        <f t="shared" si="39"/>
        <v>4350</v>
      </c>
      <c r="R49" s="97">
        <f t="shared" si="40"/>
        <v>4350</v>
      </c>
      <c r="S49" s="97">
        <f t="shared" si="41"/>
        <v>4350</v>
      </c>
    </row>
    <row r="50" spans="2:19" ht="14.25" x14ac:dyDescent="0.2">
      <c r="B50" s="25" t="s">
        <v>188</v>
      </c>
      <c r="C50" s="94">
        <v>5981.4</v>
      </c>
      <c r="D50" s="94">
        <v>7517</v>
      </c>
      <c r="E50" s="94">
        <v>13500</v>
      </c>
      <c r="F50" s="94">
        <f t="shared" ref="F50:G54" si="48">E50</f>
        <v>13500</v>
      </c>
      <c r="G50" s="94">
        <f t="shared" si="48"/>
        <v>13500</v>
      </c>
      <c r="H50" s="94">
        <v>12918.599999999999</v>
      </c>
      <c r="I50" s="94">
        <f t="shared" ref="I50:J50" si="49">H50</f>
        <v>12918.599999999999</v>
      </c>
      <c r="J50" s="94">
        <f t="shared" si="49"/>
        <v>12918.599999999999</v>
      </c>
      <c r="K50" s="96">
        <f t="shared" si="1"/>
        <v>32400</v>
      </c>
      <c r="L50" s="96">
        <f t="shared" si="2"/>
        <v>32400</v>
      </c>
      <c r="M50" s="96">
        <f t="shared" si="3"/>
        <v>32400</v>
      </c>
      <c r="N50" s="95"/>
      <c r="O50" s="95"/>
      <c r="P50" s="95"/>
      <c r="Q50" s="97">
        <f t="shared" si="4"/>
        <v>32400</v>
      </c>
      <c r="R50" s="97">
        <f t="shared" si="5"/>
        <v>32400</v>
      </c>
      <c r="S50" s="97">
        <f t="shared" si="6"/>
        <v>32400</v>
      </c>
    </row>
    <row r="51" spans="2:19" ht="14.25" x14ac:dyDescent="0.2">
      <c r="B51" s="25" t="s">
        <v>192</v>
      </c>
      <c r="C51" s="94">
        <v>1795.2</v>
      </c>
      <c r="D51" s="94">
        <v>2952</v>
      </c>
      <c r="E51" s="94"/>
      <c r="F51" s="94"/>
      <c r="G51" s="94"/>
      <c r="H51" s="94">
        <v>3194.7</v>
      </c>
      <c r="I51" s="94">
        <f t="shared" ref="I51:J51" si="50">H51</f>
        <v>3194.7</v>
      </c>
      <c r="J51" s="94">
        <f t="shared" si="50"/>
        <v>3194.7</v>
      </c>
      <c r="K51" s="96">
        <f t="shared" ref="K51:K52" si="51">C51+E51+H51</f>
        <v>4989.8999999999996</v>
      </c>
      <c r="L51" s="96">
        <f t="shared" ref="L51:L52" si="52">C51+F51+I51</f>
        <v>4989.8999999999996</v>
      </c>
      <c r="M51" s="96">
        <f t="shared" ref="M51:M52" si="53">C51+G51+J51</f>
        <v>4989.8999999999996</v>
      </c>
      <c r="N51" s="95"/>
      <c r="O51" s="95"/>
      <c r="P51" s="95"/>
      <c r="Q51" s="97">
        <f t="shared" ref="Q51:Q52" si="54">K51+N51</f>
        <v>4989.8999999999996</v>
      </c>
      <c r="R51" s="97">
        <f t="shared" ref="R51:R52" si="55">L51+O51</f>
        <v>4989.8999999999996</v>
      </c>
      <c r="S51" s="97">
        <f t="shared" ref="S51:S52" si="56">M51+P51</f>
        <v>4989.8999999999996</v>
      </c>
    </row>
    <row r="52" spans="2:19" ht="27" x14ac:dyDescent="0.2">
      <c r="B52" s="25" t="s">
        <v>193</v>
      </c>
      <c r="C52" s="94">
        <v>249.60000000000002</v>
      </c>
      <c r="D52" s="94">
        <v>383.25</v>
      </c>
      <c r="E52" s="94"/>
      <c r="F52" s="94"/>
      <c r="G52" s="94"/>
      <c r="H52" s="94">
        <v>796.80000000000007</v>
      </c>
      <c r="I52" s="94">
        <f t="shared" ref="I52:J52" si="57">H52</f>
        <v>796.80000000000007</v>
      </c>
      <c r="J52" s="94">
        <f t="shared" si="57"/>
        <v>796.80000000000007</v>
      </c>
      <c r="K52" s="96">
        <f t="shared" si="51"/>
        <v>1046.4000000000001</v>
      </c>
      <c r="L52" s="96">
        <f t="shared" si="52"/>
        <v>1046.4000000000001</v>
      </c>
      <c r="M52" s="96">
        <f t="shared" si="53"/>
        <v>1046.4000000000001</v>
      </c>
      <c r="N52" s="95"/>
      <c r="O52" s="95"/>
      <c r="P52" s="95"/>
      <c r="Q52" s="97">
        <f t="shared" si="54"/>
        <v>1046.4000000000001</v>
      </c>
      <c r="R52" s="97">
        <f t="shared" si="55"/>
        <v>1046.4000000000001</v>
      </c>
      <c r="S52" s="97">
        <f t="shared" si="56"/>
        <v>1046.4000000000001</v>
      </c>
    </row>
    <row r="53" spans="2:19" ht="27" x14ac:dyDescent="0.2">
      <c r="B53" s="25" t="s">
        <v>179</v>
      </c>
      <c r="C53" s="94">
        <v>1788.6000000000001</v>
      </c>
      <c r="D53" s="94">
        <v>2250</v>
      </c>
      <c r="E53" s="94">
        <v>19240.649999999998</v>
      </c>
      <c r="F53" s="94">
        <f t="shared" si="48"/>
        <v>19240.649999999998</v>
      </c>
      <c r="G53" s="94">
        <f t="shared" si="48"/>
        <v>19240.649999999998</v>
      </c>
      <c r="H53" s="94">
        <v>47156.25</v>
      </c>
      <c r="I53" s="94">
        <f t="shared" ref="I53:J53" si="58">H53</f>
        <v>47156.25</v>
      </c>
      <c r="J53" s="94">
        <f t="shared" si="58"/>
        <v>47156.25</v>
      </c>
      <c r="K53" s="96">
        <f t="shared" si="1"/>
        <v>68185.5</v>
      </c>
      <c r="L53" s="96">
        <f t="shared" si="2"/>
        <v>68185.5</v>
      </c>
      <c r="M53" s="96">
        <f t="shared" si="3"/>
        <v>68185.5</v>
      </c>
      <c r="N53" s="95"/>
      <c r="O53" s="95"/>
      <c r="P53" s="95"/>
      <c r="Q53" s="97">
        <f t="shared" si="4"/>
        <v>68185.5</v>
      </c>
      <c r="R53" s="97">
        <f t="shared" si="5"/>
        <v>68185.5</v>
      </c>
      <c r="S53" s="97">
        <f t="shared" si="6"/>
        <v>68185.5</v>
      </c>
    </row>
    <row r="54" spans="2:19" ht="14.25" x14ac:dyDescent="0.2">
      <c r="B54" s="25" t="s">
        <v>180</v>
      </c>
      <c r="C54" s="94">
        <v>929.80000000000007</v>
      </c>
      <c r="D54" s="94">
        <v>1357.1</v>
      </c>
      <c r="E54" s="94">
        <v>3600</v>
      </c>
      <c r="F54" s="94">
        <f t="shared" si="48"/>
        <v>3600</v>
      </c>
      <c r="G54" s="94">
        <f t="shared" si="48"/>
        <v>3600</v>
      </c>
      <c r="H54" s="94">
        <v>3496.3</v>
      </c>
      <c r="I54" s="94">
        <f t="shared" ref="I54:J54" si="59">H54</f>
        <v>3496.3</v>
      </c>
      <c r="J54" s="94">
        <f t="shared" si="59"/>
        <v>3496.3</v>
      </c>
      <c r="K54" s="96">
        <f t="shared" si="1"/>
        <v>8026.1</v>
      </c>
      <c r="L54" s="96">
        <f t="shared" si="2"/>
        <v>8026.1</v>
      </c>
      <c r="M54" s="96">
        <f t="shared" si="3"/>
        <v>8026.1</v>
      </c>
      <c r="N54" s="95"/>
      <c r="O54" s="95"/>
      <c r="P54" s="95"/>
      <c r="Q54" s="97">
        <f t="shared" si="4"/>
        <v>8026.1</v>
      </c>
      <c r="R54" s="97">
        <f t="shared" si="5"/>
        <v>8026.1</v>
      </c>
      <c r="S54" s="97">
        <f t="shared" si="6"/>
        <v>8026.1</v>
      </c>
    </row>
    <row r="55" spans="2:19" ht="28.5" x14ac:dyDescent="0.2">
      <c r="B55" s="91" t="s">
        <v>155</v>
      </c>
      <c r="C55" s="94">
        <f>SUM(C38:C54)</f>
        <v>238588.1</v>
      </c>
      <c r="D55" s="94">
        <f>SUM(D38:D54)</f>
        <v>517813.61519978498</v>
      </c>
      <c r="E55" s="96">
        <f>SUM(E38:E54)</f>
        <v>76072.609999999986</v>
      </c>
      <c r="F55" s="96">
        <f t="shared" ref="F55:M55" si="60">SUM(F38:F54)</f>
        <v>76072.609999999986</v>
      </c>
      <c r="G55" s="96">
        <f t="shared" si="60"/>
        <v>76072.609999999986</v>
      </c>
      <c r="H55" s="96">
        <f t="shared" si="60"/>
        <v>695937.7512978242</v>
      </c>
      <c r="I55" s="96">
        <f t="shared" si="60"/>
        <v>695937.7512978242</v>
      </c>
      <c r="J55" s="96">
        <f t="shared" si="60"/>
        <v>695937.7512978242</v>
      </c>
      <c r="K55" s="96">
        <f t="shared" si="60"/>
        <v>1010598.4612978243</v>
      </c>
      <c r="L55" s="96">
        <f t="shared" si="60"/>
        <v>1010598.4612978243</v>
      </c>
      <c r="M55" s="96">
        <f t="shared" si="60"/>
        <v>1010598.4612978243</v>
      </c>
      <c r="N55" s="98" t="s">
        <v>2</v>
      </c>
      <c r="O55" s="98" t="s">
        <v>2</v>
      </c>
      <c r="P55" s="98" t="s">
        <v>2</v>
      </c>
      <c r="Q55" s="97" t="s">
        <v>2</v>
      </c>
      <c r="R55" s="97" t="s">
        <v>2</v>
      </c>
      <c r="S55" s="97" t="s">
        <v>2</v>
      </c>
    </row>
    <row r="56" spans="2:19" ht="28.5" x14ac:dyDescent="0.2">
      <c r="B56" s="91" t="s">
        <v>156</v>
      </c>
      <c r="C56" s="94"/>
      <c r="D56" s="94"/>
      <c r="E56" s="96" t="s">
        <v>72</v>
      </c>
      <c r="F56" s="96" t="s">
        <v>72</v>
      </c>
      <c r="G56" s="96" t="s">
        <v>72</v>
      </c>
      <c r="H56" s="96" t="s">
        <v>72</v>
      </c>
      <c r="I56" s="96" t="s">
        <v>72</v>
      </c>
      <c r="J56" s="96" t="s">
        <v>72</v>
      </c>
      <c r="K56" s="96">
        <f>C56</f>
        <v>0</v>
      </c>
      <c r="L56" s="96">
        <f>C56</f>
        <v>0</v>
      </c>
      <c r="M56" s="96">
        <f>C56</f>
        <v>0</v>
      </c>
      <c r="N56" s="98" t="s">
        <v>2</v>
      </c>
      <c r="O56" s="98" t="s">
        <v>2</v>
      </c>
      <c r="P56" s="98" t="s">
        <v>2</v>
      </c>
      <c r="Q56" s="97" t="s">
        <v>2</v>
      </c>
      <c r="R56" s="97" t="s">
        <v>2</v>
      </c>
      <c r="S56" s="97" t="s">
        <v>2</v>
      </c>
    </row>
    <row r="57" spans="2:19" ht="15" x14ac:dyDescent="0.2">
      <c r="B57" s="91" t="s">
        <v>157</v>
      </c>
      <c r="C57" s="96">
        <f>C55+C56</f>
        <v>238588.1</v>
      </c>
      <c r="D57" s="96">
        <f>D55+D56</f>
        <v>517813.61519978498</v>
      </c>
      <c r="E57" s="96">
        <f>E55</f>
        <v>76072.609999999986</v>
      </c>
      <c r="F57" s="96">
        <f t="shared" ref="F57:J57" si="61">F55</f>
        <v>76072.609999999986</v>
      </c>
      <c r="G57" s="96">
        <f t="shared" si="61"/>
        <v>76072.609999999986</v>
      </c>
      <c r="H57" s="96">
        <f t="shared" si="61"/>
        <v>695937.7512978242</v>
      </c>
      <c r="I57" s="96">
        <f t="shared" si="61"/>
        <v>695937.7512978242</v>
      </c>
      <c r="J57" s="96">
        <f t="shared" si="61"/>
        <v>695937.7512978242</v>
      </c>
      <c r="K57" s="98">
        <f>K55+K56</f>
        <v>1010598.4612978243</v>
      </c>
      <c r="L57" s="98">
        <f t="shared" ref="L57:M57" si="62">L55+L56</f>
        <v>1010598.4612978243</v>
      </c>
      <c r="M57" s="98">
        <f t="shared" si="62"/>
        <v>1010598.4612978243</v>
      </c>
      <c r="N57" s="98">
        <f>SUM(N38:N41)</f>
        <v>0</v>
      </c>
      <c r="O57" s="98">
        <f t="shared" ref="O57:P57" si="63">SUM(O38:O41)</f>
        <v>0</v>
      </c>
      <c r="P57" s="98">
        <f t="shared" si="63"/>
        <v>0</v>
      </c>
      <c r="Q57" s="97">
        <f>K57+N57</f>
        <v>1010598.4612978243</v>
      </c>
      <c r="R57" s="97">
        <f>L57+O57</f>
        <v>1010598.4612978243</v>
      </c>
      <c r="S57" s="97">
        <f>M57+P57</f>
        <v>1010598.4612978243</v>
      </c>
    </row>
    <row r="58" spans="2:19" s="100" customFormat="1" x14ac:dyDescent="0.2">
      <c r="C58" s="101">
        <v>238588.09999999998</v>
      </c>
      <c r="D58" s="101">
        <v>517813.61519978492</v>
      </c>
      <c r="E58" s="101"/>
      <c r="F58" s="101"/>
      <c r="G58" s="101"/>
      <c r="H58" s="101"/>
      <c r="I58" s="101"/>
      <c r="J58" s="101"/>
      <c r="K58" s="101">
        <v>1010598.4612978242</v>
      </c>
      <c r="L58" s="101"/>
      <c r="M58" s="101"/>
      <c r="N58" s="101"/>
      <c r="O58" s="101"/>
      <c r="P58" s="101"/>
      <c r="Q58" s="101"/>
      <c r="R58" s="101"/>
      <c r="S58" s="101"/>
    </row>
    <row r="59" spans="2:19" s="100" customFormat="1" x14ac:dyDescent="0.2">
      <c r="C59" s="101">
        <f>C58-C57</f>
        <v>0</v>
      </c>
      <c r="D59" s="101">
        <f>D58-D57</f>
        <v>0</v>
      </c>
      <c r="K59" s="101">
        <f>K58-K57</f>
        <v>0</v>
      </c>
    </row>
    <row r="60" spans="2:19" s="100" customFormat="1" x14ac:dyDescent="0.2"/>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custom" allowBlank="1" showInputMessage="1" showErrorMessage="1" sqref="N38:P54">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85725</xdr:colOff>
                    <xdr:row>28</xdr:row>
                    <xdr:rowOff>0</xdr:rowOff>
                  </from>
                  <to>
                    <xdr:col>2</xdr:col>
                    <xdr:colOff>1171575</xdr:colOff>
                    <xdr:row>29</xdr:row>
                    <xdr:rowOff>38100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85725</xdr:colOff>
                    <xdr:row>25</xdr:row>
                    <xdr:rowOff>171450</xdr:rowOff>
                  </from>
                  <to>
                    <xdr:col>2</xdr:col>
                    <xdr:colOff>1924050</xdr:colOff>
                    <xdr:row>27</xdr:row>
                    <xdr:rowOff>38100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xdr:col>
                    <xdr:colOff>85725</xdr:colOff>
                    <xdr:row>27</xdr:row>
                    <xdr:rowOff>28575</xdr:rowOff>
                  </from>
                  <to>
                    <xdr:col>2</xdr:col>
                    <xdr:colOff>1924050</xdr:colOff>
                    <xdr:row>28</xdr:row>
                    <xdr:rowOff>9525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xdr:col>
                    <xdr:colOff>95250</xdr:colOff>
                    <xdr:row>29</xdr:row>
                    <xdr:rowOff>9525</xdr:rowOff>
                  </from>
                  <to>
                    <xdr:col>2</xdr:col>
                    <xdr:colOff>571500</xdr:colOff>
                    <xdr:row>30</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A4" workbookViewId="0">
      <selection activeCell="C13" sqref="C13"/>
    </sheetView>
  </sheetViews>
  <sheetFormatPr defaultRowHeight="12.75" x14ac:dyDescent="0.2"/>
  <cols>
    <col min="1" max="1" width="6" style="71" customWidth="1"/>
    <col min="2" max="2" width="33.140625" style="71" customWidth="1"/>
    <col min="3" max="3" width="24.85546875" style="71" customWidth="1"/>
    <col min="4" max="4" width="31.5703125" style="71" customWidth="1"/>
    <col min="5" max="5" width="40" style="71" customWidth="1"/>
    <col min="6" max="10" width="15.140625" style="71" customWidth="1"/>
    <col min="11" max="19" width="22" style="71" customWidth="1"/>
    <col min="20" max="20" width="9.140625" style="71"/>
    <col min="21" max="23" width="0" style="71" hidden="1" customWidth="1"/>
    <col min="24" max="16384" width="9.140625" style="71"/>
  </cols>
  <sheetData>
    <row r="1" spans="1:23" ht="15.75" x14ac:dyDescent="0.2">
      <c r="A1" s="51" t="s">
        <v>71</v>
      </c>
      <c r="C1" s="51"/>
      <c r="D1" s="51"/>
      <c r="E1" s="51"/>
      <c r="F1" s="51"/>
      <c r="G1" s="51"/>
      <c r="H1" s="51"/>
      <c r="I1" s="51"/>
      <c r="J1" s="51"/>
      <c r="U1" s="72" t="s">
        <v>40</v>
      </c>
      <c r="V1" s="72" t="s">
        <v>41</v>
      </c>
      <c r="W1" s="72" t="s">
        <v>42</v>
      </c>
    </row>
    <row r="2" spans="1:23" ht="14.25" x14ac:dyDescent="0.2">
      <c r="A2" s="52"/>
      <c r="C2" s="52"/>
      <c r="D2" s="52"/>
      <c r="E2" s="52"/>
      <c r="F2" s="52"/>
      <c r="G2" s="52"/>
      <c r="H2" s="52"/>
      <c r="I2" s="52"/>
      <c r="J2" s="52"/>
      <c r="U2" s="72" t="s">
        <v>43</v>
      </c>
      <c r="V2" s="72" t="s">
        <v>44</v>
      </c>
      <c r="W2" s="72"/>
    </row>
    <row r="3" spans="1:23" ht="15.75" customHeight="1" x14ac:dyDescent="0.25">
      <c r="A3" s="53" t="s">
        <v>45</v>
      </c>
      <c r="C3" s="54"/>
      <c r="D3" s="54"/>
      <c r="E3" s="54"/>
      <c r="F3" s="54"/>
      <c r="G3" s="52"/>
      <c r="H3" s="52"/>
      <c r="I3" s="52"/>
      <c r="J3" s="52"/>
      <c r="U3" s="72" t="s">
        <v>46</v>
      </c>
      <c r="V3" s="72" t="s">
        <v>47</v>
      </c>
      <c r="W3" s="72"/>
    </row>
    <row r="4" spans="1:23" ht="15.75" customHeight="1" x14ac:dyDescent="0.25">
      <c r="B4" s="54"/>
      <c r="C4" s="54"/>
      <c r="D4" s="54"/>
      <c r="E4" s="54"/>
      <c r="F4" s="54"/>
      <c r="G4" s="52"/>
      <c r="H4" s="52"/>
      <c r="I4" s="52"/>
      <c r="J4" s="52"/>
      <c r="U4" s="72" t="s">
        <v>48</v>
      </c>
      <c r="V4" s="72"/>
    </row>
    <row r="5" spans="1:23" ht="18.75" customHeight="1" x14ac:dyDescent="0.2">
      <c r="B5" s="73" t="s">
        <v>121</v>
      </c>
      <c r="C5" s="74">
        <v>1141</v>
      </c>
      <c r="E5" s="73" t="s">
        <v>122</v>
      </c>
      <c r="F5" s="74">
        <v>2016</v>
      </c>
      <c r="H5" s="52"/>
      <c r="I5" s="52"/>
      <c r="J5" s="52"/>
    </row>
    <row r="6" spans="1:23" ht="34.5" customHeight="1" x14ac:dyDescent="0.25">
      <c r="B6" s="73" t="s">
        <v>123</v>
      </c>
      <c r="C6" s="146" t="s">
        <v>198</v>
      </c>
      <c r="E6" s="73" t="s">
        <v>124</v>
      </c>
      <c r="F6" s="74" t="s">
        <v>125</v>
      </c>
      <c r="H6" s="52"/>
      <c r="I6" s="52"/>
      <c r="J6" s="52"/>
    </row>
    <row r="7" spans="1:23" ht="18" customHeight="1" x14ac:dyDescent="0.2">
      <c r="B7" s="73" t="s">
        <v>126</v>
      </c>
      <c r="C7" s="74">
        <v>11009</v>
      </c>
      <c r="H7" s="52"/>
      <c r="I7" s="52"/>
      <c r="J7" s="52"/>
    </row>
    <row r="8" spans="1:23" ht="54" customHeight="1" x14ac:dyDescent="0.2">
      <c r="B8" s="73" t="s">
        <v>127</v>
      </c>
      <c r="C8" s="60" t="s">
        <v>208</v>
      </c>
      <c r="H8" s="52"/>
      <c r="I8" s="52"/>
      <c r="J8" s="52"/>
    </row>
    <row r="9" spans="1:23" ht="14.25" x14ac:dyDescent="0.2">
      <c r="B9" s="52"/>
      <c r="C9" s="52"/>
      <c r="D9" s="52"/>
      <c r="E9" s="52"/>
      <c r="F9" s="52"/>
      <c r="G9" s="52"/>
      <c r="H9" s="52"/>
      <c r="I9" s="52"/>
      <c r="J9" s="52"/>
    </row>
    <row r="10" spans="1:23" ht="15.75" customHeight="1" x14ac:dyDescent="0.25">
      <c r="A10" s="53" t="s">
        <v>49</v>
      </c>
      <c r="C10" s="52"/>
      <c r="D10" s="52"/>
      <c r="E10" s="52"/>
      <c r="F10" s="52"/>
      <c r="G10" s="52"/>
      <c r="H10" s="52"/>
      <c r="I10" s="52"/>
      <c r="J10" s="52"/>
    </row>
    <row r="11" spans="1:23" ht="14.25" x14ac:dyDescent="0.2">
      <c r="B11" s="52"/>
      <c r="C11" s="52"/>
      <c r="D11" s="52"/>
      <c r="E11" s="52"/>
      <c r="F11" s="52"/>
      <c r="G11" s="52"/>
      <c r="H11" s="52"/>
      <c r="I11" s="52"/>
      <c r="J11" s="52"/>
    </row>
    <row r="12" spans="1:23" ht="69" x14ac:dyDescent="0.2">
      <c r="B12" s="75" t="s">
        <v>128</v>
      </c>
      <c r="C12" s="76" t="s">
        <v>129</v>
      </c>
      <c r="D12" s="76" t="s">
        <v>130</v>
      </c>
      <c r="E12" s="76" t="s">
        <v>131</v>
      </c>
      <c r="F12" s="52"/>
      <c r="G12" s="52"/>
      <c r="H12" s="52"/>
      <c r="I12" s="52"/>
      <c r="J12" s="52"/>
    </row>
    <row r="13" spans="1:23" ht="148.5" x14ac:dyDescent="0.25">
      <c r="B13" s="63" t="s">
        <v>110</v>
      </c>
      <c r="C13" s="147" t="s">
        <v>158</v>
      </c>
      <c r="D13" s="77" t="s">
        <v>159</v>
      </c>
      <c r="E13" s="63" t="s">
        <v>160</v>
      </c>
      <c r="F13" s="54"/>
      <c r="G13" s="52"/>
      <c r="H13" s="52"/>
      <c r="I13" s="52"/>
      <c r="J13" s="54"/>
    </row>
    <row r="14" spans="1:23" ht="14.25" x14ac:dyDescent="0.25">
      <c r="B14" s="78"/>
      <c r="C14" s="78"/>
      <c r="D14" s="78"/>
      <c r="E14" s="78"/>
      <c r="F14" s="52"/>
      <c r="G14" s="52"/>
      <c r="H14" s="52"/>
      <c r="I14" s="52"/>
      <c r="J14" s="54"/>
    </row>
    <row r="15" spans="1:23" ht="14.25" x14ac:dyDescent="0.25">
      <c r="A15" s="53" t="s">
        <v>50</v>
      </c>
      <c r="C15" s="52"/>
      <c r="D15" s="52"/>
      <c r="E15" s="52"/>
      <c r="F15" s="52"/>
      <c r="G15" s="52"/>
      <c r="H15" s="52"/>
      <c r="I15" s="52"/>
      <c r="J15" s="54"/>
    </row>
    <row r="16" spans="1:23" ht="14.25" x14ac:dyDescent="0.25">
      <c r="B16" s="78"/>
      <c r="C16" s="52"/>
      <c r="D16" s="52"/>
      <c r="E16" s="52"/>
      <c r="F16" s="52"/>
      <c r="G16" s="52"/>
      <c r="H16" s="52"/>
      <c r="I16" s="52"/>
      <c r="J16" s="54"/>
    </row>
    <row r="17" spans="1:11" ht="15" customHeight="1" x14ac:dyDescent="0.2">
      <c r="B17" s="137" t="s">
        <v>136</v>
      </c>
      <c r="C17" s="137" t="s">
        <v>137</v>
      </c>
      <c r="D17" s="137" t="s">
        <v>138</v>
      </c>
      <c r="E17" s="137" t="s">
        <v>139</v>
      </c>
      <c r="F17" s="136" t="s">
        <v>140</v>
      </c>
      <c r="G17" s="136"/>
      <c r="H17" s="136"/>
      <c r="I17" s="136"/>
      <c r="J17" s="136"/>
      <c r="K17" s="136" t="s">
        <v>141</v>
      </c>
    </row>
    <row r="18" spans="1:11" ht="40.5" x14ac:dyDescent="0.2">
      <c r="B18" s="137"/>
      <c r="C18" s="137"/>
      <c r="D18" s="137"/>
      <c r="E18" s="137"/>
      <c r="F18" s="79" t="s">
        <v>51</v>
      </c>
      <c r="G18" s="79" t="s">
        <v>52</v>
      </c>
      <c r="H18" s="79" t="s">
        <v>0</v>
      </c>
      <c r="I18" s="79" t="s">
        <v>1</v>
      </c>
      <c r="J18" s="79" t="s">
        <v>3</v>
      </c>
      <c r="K18" s="136"/>
    </row>
    <row r="19" spans="1:11" ht="89.25" customHeight="1" x14ac:dyDescent="0.25">
      <c r="B19" s="80" t="s">
        <v>161</v>
      </c>
      <c r="C19" s="80" t="s">
        <v>114</v>
      </c>
      <c r="D19" s="80" t="s">
        <v>47</v>
      </c>
      <c r="E19" s="80" t="s">
        <v>115</v>
      </c>
      <c r="F19" s="67">
        <v>474553.7</v>
      </c>
      <c r="G19" s="109">
        <v>670565.99972996407</v>
      </c>
      <c r="H19" s="108">
        <v>465751.56691061513</v>
      </c>
      <c r="I19" s="108">
        <v>465751.6</v>
      </c>
      <c r="J19" s="108">
        <v>465751.6</v>
      </c>
      <c r="K19" s="64" t="s">
        <v>162</v>
      </c>
    </row>
    <row r="20" spans="1:11" ht="162" x14ac:dyDescent="0.25">
      <c r="B20" s="80" t="s">
        <v>163</v>
      </c>
      <c r="C20" s="82" t="s">
        <v>118</v>
      </c>
      <c r="D20" s="80" t="s">
        <v>44</v>
      </c>
      <c r="E20" s="80" t="s">
        <v>164</v>
      </c>
      <c r="F20" s="80"/>
      <c r="G20" s="80"/>
      <c r="H20" s="80"/>
      <c r="I20" s="80"/>
      <c r="J20" s="80"/>
      <c r="K20" s="63" t="s">
        <v>120</v>
      </c>
    </row>
    <row r="21" spans="1:11" ht="13.5" x14ac:dyDescent="0.25">
      <c r="B21" s="80"/>
      <c r="C21" s="80"/>
      <c r="D21" s="80"/>
      <c r="E21" s="80"/>
      <c r="F21" s="80"/>
      <c r="G21" s="80"/>
      <c r="H21" s="80"/>
      <c r="I21" s="80"/>
      <c r="J21" s="80"/>
      <c r="K21" s="80"/>
    </row>
    <row r="22" spans="1:11" ht="13.5" x14ac:dyDescent="0.25">
      <c r="B22" s="80"/>
      <c r="C22" s="80"/>
      <c r="D22" s="80"/>
      <c r="E22" s="80"/>
      <c r="F22" s="80"/>
      <c r="G22" s="80"/>
      <c r="H22" s="80"/>
      <c r="I22" s="80"/>
      <c r="J22" s="80"/>
      <c r="K22" s="80"/>
    </row>
    <row r="23" spans="1:11" ht="14.25" x14ac:dyDescent="0.2">
      <c r="B23" s="52"/>
      <c r="C23" s="52"/>
      <c r="D23" s="52"/>
      <c r="E23" s="52"/>
      <c r="F23" s="52"/>
      <c r="G23" s="52"/>
      <c r="H23" s="52"/>
      <c r="I23" s="52"/>
      <c r="J23" s="52"/>
    </row>
    <row r="24" spans="1:11" ht="15.75" x14ac:dyDescent="0.2">
      <c r="A24" s="55" t="s">
        <v>53</v>
      </c>
      <c r="C24" s="56"/>
      <c r="D24" s="56"/>
      <c r="E24" s="56"/>
      <c r="F24" s="56"/>
      <c r="G24" s="56"/>
      <c r="H24" s="56"/>
      <c r="I24" s="56"/>
      <c r="J24" s="56"/>
    </row>
    <row r="25" spans="1:11" ht="14.25" x14ac:dyDescent="0.2">
      <c r="A25" s="57"/>
      <c r="C25" s="58"/>
      <c r="D25" s="58"/>
      <c r="E25" s="58"/>
      <c r="F25" s="58"/>
      <c r="G25" s="58"/>
      <c r="H25" s="58"/>
      <c r="I25" s="58"/>
      <c r="J25" s="58"/>
    </row>
    <row r="26" spans="1:11" ht="15" x14ac:dyDescent="0.2">
      <c r="A26" s="84" t="s">
        <v>145</v>
      </c>
      <c r="C26" s="85"/>
      <c r="D26" s="85"/>
      <c r="E26" s="56"/>
      <c r="F26" s="56"/>
      <c r="G26" s="56"/>
      <c r="H26" s="56"/>
      <c r="I26" s="56"/>
      <c r="J26" s="56"/>
    </row>
    <row r="27" spans="1:11" ht="14.25" x14ac:dyDescent="0.2">
      <c r="B27" s="85"/>
      <c r="C27" s="85"/>
      <c r="D27" s="85"/>
      <c r="E27" s="56"/>
      <c r="F27" s="56"/>
      <c r="G27" s="56"/>
      <c r="H27" s="56"/>
      <c r="I27" s="56"/>
      <c r="J27" s="56"/>
    </row>
    <row r="28" spans="1:11" ht="14.25" x14ac:dyDescent="0.2">
      <c r="B28" s="85"/>
      <c r="C28" s="85"/>
      <c r="D28" s="85"/>
      <c r="E28" s="56"/>
      <c r="F28" s="56"/>
      <c r="G28" s="56"/>
      <c r="H28" s="56"/>
      <c r="I28" s="56"/>
      <c r="J28" s="56"/>
    </row>
    <row r="29" spans="1:11" ht="14.25" x14ac:dyDescent="0.2">
      <c r="B29" s="85"/>
      <c r="C29" s="85"/>
      <c r="D29" s="85"/>
      <c r="E29" s="56"/>
      <c r="F29" s="56"/>
      <c r="G29" s="56"/>
      <c r="H29" s="56"/>
      <c r="I29" s="56"/>
      <c r="J29" s="56"/>
    </row>
    <row r="30" spans="1:11" ht="14.25" x14ac:dyDescent="0.2">
      <c r="B30" s="85"/>
      <c r="C30" s="85"/>
      <c r="D30" s="85"/>
      <c r="E30" s="56"/>
      <c r="F30" s="56"/>
      <c r="G30" s="56"/>
      <c r="H30" s="56"/>
      <c r="I30" s="56"/>
      <c r="J30" s="56"/>
    </row>
    <row r="31" spans="1:11" ht="15" x14ac:dyDescent="0.2">
      <c r="A31" s="84" t="s">
        <v>146</v>
      </c>
      <c r="E31" s="56"/>
      <c r="F31" s="56"/>
      <c r="G31" s="56"/>
      <c r="H31" s="56"/>
      <c r="I31" s="56"/>
      <c r="J31" s="56"/>
    </row>
    <row r="32" spans="1:11" ht="62.25" customHeight="1" x14ac:dyDescent="0.2">
      <c r="B32" s="131"/>
      <c r="C32" s="132"/>
      <c r="D32" s="132"/>
      <c r="E32" s="133"/>
      <c r="F32" s="56"/>
      <c r="G32" s="56"/>
      <c r="H32" s="56"/>
      <c r="I32" s="56"/>
      <c r="J32" s="56"/>
    </row>
    <row r="33" spans="1:19" ht="14.25" x14ac:dyDescent="0.2">
      <c r="B33" s="52"/>
      <c r="C33" s="52"/>
      <c r="D33" s="52"/>
      <c r="E33" s="56"/>
      <c r="F33" s="56"/>
      <c r="G33" s="56"/>
      <c r="H33" s="56"/>
      <c r="I33" s="56"/>
      <c r="J33" s="56"/>
    </row>
    <row r="34" spans="1:19" ht="14.25" x14ac:dyDescent="0.25">
      <c r="A34" s="53" t="s">
        <v>56</v>
      </c>
    </row>
    <row r="36" spans="1:19" ht="54.75" customHeight="1" x14ac:dyDescent="0.2">
      <c r="B36" s="134" t="s">
        <v>147</v>
      </c>
      <c r="C36" s="86" t="s">
        <v>148</v>
      </c>
      <c r="D36" s="86" t="s">
        <v>149</v>
      </c>
      <c r="E36" s="135" t="s">
        <v>150</v>
      </c>
      <c r="F36" s="135"/>
      <c r="G36" s="135"/>
      <c r="H36" s="135" t="s">
        <v>151</v>
      </c>
      <c r="I36" s="135"/>
      <c r="J36" s="135"/>
      <c r="K36" s="135" t="s">
        <v>152</v>
      </c>
      <c r="L36" s="135"/>
      <c r="M36" s="135"/>
      <c r="N36" s="135" t="s">
        <v>153</v>
      </c>
      <c r="O36" s="135"/>
      <c r="P36" s="135"/>
      <c r="Q36" s="130" t="s">
        <v>154</v>
      </c>
      <c r="R36" s="130"/>
      <c r="S36" s="130"/>
    </row>
    <row r="37" spans="1:19" ht="13.5" x14ac:dyDescent="0.2">
      <c r="B37" s="134"/>
      <c r="C37" s="86" t="s">
        <v>35</v>
      </c>
      <c r="D37" s="86" t="s">
        <v>36</v>
      </c>
      <c r="E37" s="87" t="s">
        <v>0</v>
      </c>
      <c r="F37" s="87" t="s">
        <v>1</v>
      </c>
      <c r="G37" s="87" t="s">
        <v>3</v>
      </c>
      <c r="H37" s="87" t="s">
        <v>0</v>
      </c>
      <c r="I37" s="87" t="s">
        <v>1</v>
      </c>
      <c r="J37" s="87" t="s">
        <v>3</v>
      </c>
      <c r="K37" s="87" t="s">
        <v>39</v>
      </c>
      <c r="L37" s="87" t="s">
        <v>38</v>
      </c>
      <c r="M37" s="87" t="s">
        <v>37</v>
      </c>
      <c r="N37" s="87" t="s">
        <v>39</v>
      </c>
      <c r="O37" s="87" t="s">
        <v>38</v>
      </c>
      <c r="P37" s="87" t="s">
        <v>37</v>
      </c>
      <c r="Q37" s="88" t="s">
        <v>0</v>
      </c>
      <c r="R37" s="88" t="s">
        <v>1</v>
      </c>
      <c r="S37" s="88" t="s">
        <v>3</v>
      </c>
    </row>
    <row r="38" spans="1:19" ht="40.5" x14ac:dyDescent="0.2">
      <c r="B38" s="25" t="s">
        <v>177</v>
      </c>
      <c r="C38" s="94">
        <v>358779.8</v>
      </c>
      <c r="D38" s="94">
        <v>471744</v>
      </c>
      <c r="E38" s="94"/>
      <c r="F38" s="94">
        <f t="shared" ref="F38:G38" si="0">E38</f>
        <v>0</v>
      </c>
      <c r="G38" s="94">
        <f t="shared" si="0"/>
        <v>0</v>
      </c>
      <c r="H38" s="94">
        <v>-19011.799999999988</v>
      </c>
      <c r="I38" s="94">
        <f>H38</f>
        <v>-19011.799999999988</v>
      </c>
      <c r="J38" s="94">
        <f>I38</f>
        <v>-19011.799999999988</v>
      </c>
      <c r="K38" s="96">
        <f>C38+E38+H38</f>
        <v>339768</v>
      </c>
      <c r="L38" s="96">
        <f>C38+F38+I38</f>
        <v>339768</v>
      </c>
      <c r="M38" s="96">
        <f>C38+G38+J38</f>
        <v>339768</v>
      </c>
      <c r="N38" s="95"/>
      <c r="O38" s="95"/>
      <c r="P38" s="95"/>
      <c r="Q38" s="97">
        <f>K38+N38</f>
        <v>339768</v>
      </c>
      <c r="R38" s="97">
        <f>L38+O38</f>
        <v>339768</v>
      </c>
      <c r="S38" s="97">
        <f>M38+P38</f>
        <v>339768</v>
      </c>
    </row>
    <row r="39" spans="1:19" ht="14.25" x14ac:dyDescent="0.2">
      <c r="B39" s="25" t="s">
        <v>188</v>
      </c>
      <c r="C39" s="94">
        <v>15625.5</v>
      </c>
      <c r="D39" s="94">
        <v>22200</v>
      </c>
      <c r="E39" s="94">
        <v>7500</v>
      </c>
      <c r="F39" s="94">
        <f t="shared" ref="F39:G39" si="1">E39</f>
        <v>7500</v>
      </c>
      <c r="G39" s="94">
        <f t="shared" si="1"/>
        <v>7500</v>
      </c>
      <c r="H39" s="94">
        <v>-2939.7857142857138</v>
      </c>
      <c r="I39" s="94">
        <f t="shared" ref="I39:J41" si="2">H39</f>
        <v>-2939.7857142857138</v>
      </c>
      <c r="J39" s="94">
        <f t="shared" si="2"/>
        <v>-2939.7857142857138</v>
      </c>
      <c r="K39" s="96">
        <f t="shared" ref="K39:K41" si="3">C39+E39+H39</f>
        <v>20185.714285714286</v>
      </c>
      <c r="L39" s="96">
        <f t="shared" ref="L39:L41" si="4">C39+F39+I39</f>
        <v>20185.714285714286</v>
      </c>
      <c r="M39" s="96">
        <f t="shared" ref="M39:M41" si="5">C39+G39+J39</f>
        <v>20185.714285714286</v>
      </c>
      <c r="N39" s="95"/>
      <c r="O39" s="95"/>
      <c r="P39" s="95"/>
      <c r="Q39" s="97">
        <f t="shared" ref="Q39:S41" si="6">K39+N39</f>
        <v>20185.714285714286</v>
      </c>
      <c r="R39" s="97">
        <f t="shared" si="6"/>
        <v>20185.714285714286</v>
      </c>
      <c r="S39" s="97">
        <f t="shared" si="6"/>
        <v>20185.714285714286</v>
      </c>
    </row>
    <row r="40" spans="1:19" ht="27" x14ac:dyDescent="0.2">
      <c r="B40" s="25" t="s">
        <v>179</v>
      </c>
      <c r="C40" s="94">
        <v>51985.200000000004</v>
      </c>
      <c r="D40" s="94">
        <v>102328</v>
      </c>
      <c r="E40" s="94">
        <v>19240.649999999998</v>
      </c>
      <c r="F40" s="94">
        <f t="shared" ref="F40:G40" si="7">E40</f>
        <v>19240.649999999998</v>
      </c>
      <c r="G40" s="94">
        <f t="shared" si="7"/>
        <v>19240.649999999998</v>
      </c>
      <c r="H40" s="94">
        <v>-4842.3500000000022</v>
      </c>
      <c r="I40" s="94">
        <f t="shared" si="2"/>
        <v>-4842.3500000000022</v>
      </c>
      <c r="J40" s="94">
        <f t="shared" si="2"/>
        <v>-4842.3500000000022</v>
      </c>
      <c r="K40" s="96">
        <f t="shared" si="3"/>
        <v>66383.5</v>
      </c>
      <c r="L40" s="96">
        <f t="shared" si="4"/>
        <v>66383.5</v>
      </c>
      <c r="M40" s="96">
        <f t="shared" si="5"/>
        <v>66383.5</v>
      </c>
      <c r="N40" s="95"/>
      <c r="O40" s="95"/>
      <c r="P40" s="95"/>
      <c r="Q40" s="97">
        <f t="shared" si="6"/>
        <v>66383.5</v>
      </c>
      <c r="R40" s="97">
        <f t="shared" si="6"/>
        <v>66383.5</v>
      </c>
      <c r="S40" s="97">
        <f t="shared" si="6"/>
        <v>66383.5</v>
      </c>
    </row>
    <row r="41" spans="1:19" ht="27" x14ac:dyDescent="0.2">
      <c r="B41" s="25" t="s">
        <v>107</v>
      </c>
      <c r="C41" s="94">
        <v>48163.200000000012</v>
      </c>
      <c r="D41" s="94">
        <v>74293.999729964067</v>
      </c>
      <c r="E41" s="94"/>
      <c r="F41" s="94">
        <f t="shared" ref="F41:G41" si="8">E41</f>
        <v>0</v>
      </c>
      <c r="G41" s="94">
        <f t="shared" si="8"/>
        <v>0</v>
      </c>
      <c r="H41" s="94">
        <v>-8748.8473750991398</v>
      </c>
      <c r="I41" s="94">
        <f t="shared" si="2"/>
        <v>-8748.8473750991398</v>
      </c>
      <c r="J41" s="94">
        <f t="shared" si="2"/>
        <v>-8748.8473750991398</v>
      </c>
      <c r="K41" s="96">
        <f t="shared" si="3"/>
        <v>39414.352624900872</v>
      </c>
      <c r="L41" s="96">
        <f t="shared" si="4"/>
        <v>39414.352624900872</v>
      </c>
      <c r="M41" s="96">
        <f t="shared" si="5"/>
        <v>39414.352624900872</v>
      </c>
      <c r="N41" s="95"/>
      <c r="O41" s="95"/>
      <c r="P41" s="95"/>
      <c r="Q41" s="97">
        <f t="shared" si="6"/>
        <v>39414.352624900872</v>
      </c>
      <c r="R41" s="97">
        <f t="shared" si="6"/>
        <v>39414.352624900872</v>
      </c>
      <c r="S41" s="97">
        <f t="shared" si="6"/>
        <v>39414.352624900872</v>
      </c>
    </row>
    <row r="42" spans="1:19" ht="28.5" x14ac:dyDescent="0.2">
      <c r="B42" s="91" t="s">
        <v>155</v>
      </c>
      <c r="C42" s="94">
        <f>SUM(C38:C41)</f>
        <v>474553.7</v>
      </c>
      <c r="D42" s="94">
        <f>SUM(D38:D41)</f>
        <v>670565.99972996407</v>
      </c>
      <c r="E42" s="96">
        <f>SUM(E38:E41)</f>
        <v>26740.649999999998</v>
      </c>
      <c r="F42" s="96">
        <f t="shared" ref="F42:H42" si="9">SUM(F38:F41)</f>
        <v>26740.649999999998</v>
      </c>
      <c r="G42" s="96">
        <f t="shared" si="9"/>
        <v>26740.649999999998</v>
      </c>
      <c r="H42" s="96">
        <f t="shared" si="9"/>
        <v>-35542.783089384844</v>
      </c>
      <c r="I42" s="96">
        <f t="shared" ref="I42" si="10">SUM(I38:I41)</f>
        <v>-35542.783089384844</v>
      </c>
      <c r="J42" s="96">
        <f t="shared" ref="J42" si="11">SUM(J38:J41)</f>
        <v>-35542.783089384844</v>
      </c>
      <c r="K42" s="96">
        <f t="shared" ref="K42" si="12">SUM(K38:K41)</f>
        <v>465751.56691061513</v>
      </c>
      <c r="L42" s="96">
        <f t="shared" ref="L42" si="13">SUM(L38:L41)</f>
        <v>465751.56691061513</v>
      </c>
      <c r="M42" s="96">
        <f t="shared" ref="M42" si="14">SUM(M38:M41)</f>
        <v>465751.56691061513</v>
      </c>
      <c r="N42" s="98" t="s">
        <v>2</v>
      </c>
      <c r="O42" s="98" t="s">
        <v>2</v>
      </c>
      <c r="P42" s="98" t="s">
        <v>2</v>
      </c>
      <c r="Q42" s="97" t="s">
        <v>2</v>
      </c>
      <c r="R42" s="97" t="s">
        <v>2</v>
      </c>
      <c r="S42" s="97" t="s">
        <v>2</v>
      </c>
    </row>
    <row r="43" spans="1:19" ht="28.5" x14ac:dyDescent="0.2">
      <c r="B43" s="91" t="s">
        <v>156</v>
      </c>
      <c r="C43" s="94"/>
      <c r="D43" s="94"/>
      <c r="E43" s="96" t="s">
        <v>72</v>
      </c>
      <c r="F43" s="96" t="s">
        <v>72</v>
      </c>
      <c r="G43" s="96" t="s">
        <v>72</v>
      </c>
      <c r="H43" s="96" t="s">
        <v>72</v>
      </c>
      <c r="I43" s="96" t="s">
        <v>72</v>
      </c>
      <c r="J43" s="96" t="s">
        <v>72</v>
      </c>
      <c r="K43" s="96">
        <f>C43</f>
        <v>0</v>
      </c>
      <c r="L43" s="96">
        <f>C43</f>
        <v>0</v>
      </c>
      <c r="M43" s="96">
        <f>C43</f>
        <v>0</v>
      </c>
      <c r="N43" s="98" t="s">
        <v>2</v>
      </c>
      <c r="O43" s="98" t="s">
        <v>2</v>
      </c>
      <c r="P43" s="98" t="s">
        <v>2</v>
      </c>
      <c r="Q43" s="97" t="s">
        <v>2</v>
      </c>
      <c r="R43" s="97" t="s">
        <v>2</v>
      </c>
      <c r="S43" s="97" t="s">
        <v>2</v>
      </c>
    </row>
    <row r="44" spans="1:19" ht="15" x14ac:dyDescent="0.2">
      <c r="B44" s="91" t="s">
        <v>157</v>
      </c>
      <c r="C44" s="96">
        <f>C42+C43</f>
        <v>474553.7</v>
      </c>
      <c r="D44" s="96">
        <f>D42+D43</f>
        <v>670565.99972996407</v>
      </c>
      <c r="E44" s="96">
        <f>E42</f>
        <v>26740.649999999998</v>
      </c>
      <c r="F44" s="96">
        <f t="shared" ref="F44:J44" si="15">F42</f>
        <v>26740.649999999998</v>
      </c>
      <c r="G44" s="96">
        <f t="shared" si="15"/>
        <v>26740.649999999998</v>
      </c>
      <c r="H44" s="96">
        <f>H42</f>
        <v>-35542.783089384844</v>
      </c>
      <c r="I44" s="96">
        <f t="shared" si="15"/>
        <v>-35542.783089384844</v>
      </c>
      <c r="J44" s="96">
        <f t="shared" si="15"/>
        <v>-35542.783089384844</v>
      </c>
      <c r="K44" s="98">
        <f>K42+K43</f>
        <v>465751.56691061513</v>
      </c>
      <c r="L44" s="98">
        <f t="shared" ref="L44:M44" si="16">L42+L43</f>
        <v>465751.56691061513</v>
      </c>
      <c r="M44" s="98">
        <f t="shared" si="16"/>
        <v>465751.56691061513</v>
      </c>
      <c r="N44" s="98">
        <f>SUM(N38:N38)</f>
        <v>0</v>
      </c>
      <c r="O44" s="98">
        <f>SUM(O38:O38)</f>
        <v>0</v>
      </c>
      <c r="P44" s="98">
        <f>SUM(P38:P38)</f>
        <v>0</v>
      </c>
      <c r="Q44" s="97">
        <f>K44+N44</f>
        <v>465751.56691061513</v>
      </c>
      <c r="R44" s="97">
        <f>L44+O44</f>
        <v>465751.56691061513</v>
      </c>
      <c r="S44" s="97">
        <f>M44+P44</f>
        <v>465751.56691061513</v>
      </c>
    </row>
    <row r="45" spans="1:19" s="100" customFormat="1" x14ac:dyDescent="0.2">
      <c r="C45" s="100">
        <v>426390.5</v>
      </c>
      <c r="D45" s="100">
        <v>596272</v>
      </c>
      <c r="E45" s="100">
        <v>26740.649999999998</v>
      </c>
      <c r="F45" s="100">
        <v>26740.649999999998</v>
      </c>
      <c r="G45" s="100">
        <v>26740.649999999998</v>
      </c>
      <c r="H45" s="101">
        <v>-26793.935714285704</v>
      </c>
      <c r="I45" s="101">
        <v>-26793.935714285704</v>
      </c>
      <c r="J45" s="101">
        <v>-26793.935714285704</v>
      </c>
      <c r="K45" s="100">
        <v>426337.21428571426</v>
      </c>
      <c r="L45" s="100">
        <v>426337.21428571426</v>
      </c>
      <c r="M45" s="100">
        <v>426337.21428571426</v>
      </c>
    </row>
    <row r="46" spans="1:19" s="100" customFormat="1" x14ac:dyDescent="0.2">
      <c r="C46" s="100">
        <v>474553.7</v>
      </c>
      <c r="D46" s="101">
        <v>670565.99972996407</v>
      </c>
      <c r="H46" s="101"/>
      <c r="K46" s="100">
        <v>465751.56691061513</v>
      </c>
    </row>
    <row r="47" spans="1:19" s="100" customFormat="1" x14ac:dyDescent="0.2">
      <c r="C47" s="100">
        <f>C46-C45</f>
        <v>48163.200000000012</v>
      </c>
      <c r="D47" s="101">
        <f>D46-D45</f>
        <v>74293.999729964067</v>
      </c>
      <c r="H47" s="101"/>
      <c r="K47" s="101">
        <f>K46-K45</f>
        <v>39414.352624900872</v>
      </c>
    </row>
    <row r="48" spans="1:19" s="100" customFormat="1" x14ac:dyDescent="0.2">
      <c r="C48" s="101">
        <f>C46-C44</f>
        <v>0</v>
      </c>
      <c r="D48" s="101">
        <f>D46-D44</f>
        <v>0</v>
      </c>
      <c r="K48" s="101">
        <f>K46-K44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custom" allowBlank="1" showInputMessage="1" showErrorMessage="1" sqref="N38:P41">
      <formula1>"-"</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5" r:id="rId3" name="Check Box 1">
              <controlPr defaultSize="0" autoFill="0" autoLine="0" autoPict="0">
                <anchor moveWithCells="1">
                  <from>
                    <xdr:col>1</xdr:col>
                    <xdr:colOff>85725</xdr:colOff>
                    <xdr:row>28</xdr:row>
                    <xdr:rowOff>0</xdr:rowOff>
                  </from>
                  <to>
                    <xdr:col>2</xdr:col>
                    <xdr:colOff>1171575</xdr:colOff>
                    <xdr:row>29</xdr:row>
                    <xdr:rowOff>38100</xdr:rowOff>
                  </to>
                </anchor>
              </controlPr>
            </control>
          </mc:Choice>
        </mc:AlternateContent>
        <mc:AlternateContent xmlns:mc="http://schemas.openxmlformats.org/markup-compatibility/2006">
          <mc:Choice Requires="x14">
            <control shapeId="6146" r:id="rId4" name="Check Box 2">
              <controlPr defaultSize="0" autoFill="0" autoLine="0" autoPict="0">
                <anchor moveWithCells="1">
                  <from>
                    <xdr:col>1</xdr:col>
                    <xdr:colOff>85725</xdr:colOff>
                    <xdr:row>25</xdr:row>
                    <xdr:rowOff>171450</xdr:rowOff>
                  </from>
                  <to>
                    <xdr:col>3</xdr:col>
                    <xdr:colOff>266700</xdr:colOff>
                    <xdr:row>27</xdr:row>
                    <xdr:rowOff>38100</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1</xdr:col>
                    <xdr:colOff>85725</xdr:colOff>
                    <xdr:row>27</xdr:row>
                    <xdr:rowOff>28575</xdr:rowOff>
                  </from>
                  <to>
                    <xdr:col>3</xdr:col>
                    <xdr:colOff>266700</xdr:colOff>
                    <xdr:row>28</xdr:row>
                    <xdr:rowOff>9525</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1</xdr:col>
                    <xdr:colOff>95250</xdr:colOff>
                    <xdr:row>29</xdr:row>
                    <xdr:rowOff>9525</xdr:rowOff>
                  </from>
                  <to>
                    <xdr:col>2</xdr:col>
                    <xdr:colOff>571500</xdr:colOff>
                    <xdr:row>30</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workbookViewId="0">
      <selection activeCell="D8" sqref="D8"/>
    </sheetView>
  </sheetViews>
  <sheetFormatPr defaultRowHeight="12.75" x14ac:dyDescent="0.2"/>
  <cols>
    <col min="1" max="1" width="6" style="71" customWidth="1"/>
    <col min="2" max="2" width="33.140625" style="71" customWidth="1"/>
    <col min="3" max="3" width="24.85546875" style="71" customWidth="1"/>
    <col min="4" max="4" width="31.5703125" style="71" customWidth="1"/>
    <col min="5" max="5" width="40" style="71" customWidth="1"/>
    <col min="6" max="6" width="24.5703125" style="71" customWidth="1"/>
    <col min="7" max="7" width="22.5703125" style="71" customWidth="1"/>
    <col min="8" max="9" width="10.42578125" style="71" customWidth="1"/>
    <col min="10" max="10" width="15.28515625" style="71" customWidth="1"/>
    <col min="11" max="11" width="26.28515625" style="71" customWidth="1"/>
    <col min="12" max="12" width="5.5703125" style="71" customWidth="1"/>
    <col min="13" max="13" width="5.85546875" style="71" bestFit="1" customWidth="1"/>
    <col min="14" max="14" width="9.5703125" style="71" customWidth="1"/>
    <col min="15" max="15" width="8.140625" style="71" customWidth="1"/>
    <col min="16" max="16" width="8" style="71" customWidth="1"/>
    <col min="17" max="20" width="9.140625" style="71"/>
    <col min="21" max="23" width="0" style="71" hidden="1" customWidth="1"/>
    <col min="24" max="16384" width="9.140625" style="71"/>
  </cols>
  <sheetData>
    <row r="1" spans="1:23" ht="15.75" x14ac:dyDescent="0.2">
      <c r="A1" s="51" t="s">
        <v>71</v>
      </c>
      <c r="C1" s="51"/>
      <c r="D1" s="51"/>
      <c r="E1" s="51"/>
      <c r="F1" s="51"/>
      <c r="G1" s="51"/>
      <c r="H1" s="51"/>
      <c r="I1" s="51"/>
      <c r="J1" s="51"/>
      <c r="U1" s="72" t="s">
        <v>40</v>
      </c>
      <c r="V1" s="72" t="s">
        <v>41</v>
      </c>
      <c r="W1" s="72" t="s">
        <v>42</v>
      </c>
    </row>
    <row r="2" spans="1:23" ht="14.25" x14ac:dyDescent="0.2">
      <c r="A2" s="52"/>
      <c r="C2" s="52"/>
      <c r="D2" s="52"/>
      <c r="E2" s="52"/>
      <c r="F2" s="52"/>
      <c r="G2" s="52"/>
      <c r="H2" s="52"/>
      <c r="I2" s="52"/>
      <c r="J2" s="52"/>
      <c r="U2" s="72" t="s">
        <v>43</v>
      </c>
      <c r="V2" s="72" t="s">
        <v>44</v>
      </c>
      <c r="W2" s="72"/>
    </row>
    <row r="3" spans="1:23" ht="14.25" x14ac:dyDescent="0.25">
      <c r="A3" s="53" t="s">
        <v>45</v>
      </c>
      <c r="C3" s="54"/>
      <c r="D3" s="54"/>
      <c r="E3" s="54"/>
      <c r="F3" s="54"/>
      <c r="G3" s="52"/>
      <c r="H3" s="52"/>
      <c r="I3" s="52"/>
      <c r="J3" s="52"/>
      <c r="U3" s="72" t="s">
        <v>46</v>
      </c>
      <c r="V3" s="72" t="s">
        <v>47</v>
      </c>
      <c r="W3" s="72"/>
    </row>
    <row r="4" spans="1:23" ht="14.25" x14ac:dyDescent="0.25">
      <c r="B4" s="54"/>
      <c r="C4" s="54"/>
      <c r="D4" s="54"/>
      <c r="E4" s="54"/>
      <c r="F4" s="54"/>
      <c r="G4" s="52"/>
      <c r="H4" s="52"/>
      <c r="I4" s="52"/>
      <c r="J4" s="52"/>
      <c r="U4" s="72" t="s">
        <v>48</v>
      </c>
      <c r="V4" s="72"/>
    </row>
    <row r="5" spans="1:23" ht="15" x14ac:dyDescent="0.2">
      <c r="B5" s="73" t="s">
        <v>121</v>
      </c>
      <c r="C5" s="74">
        <v>1141</v>
      </c>
      <c r="E5" s="73" t="s">
        <v>122</v>
      </c>
      <c r="F5" s="74">
        <v>2020</v>
      </c>
      <c r="H5" s="52"/>
      <c r="I5" s="52"/>
      <c r="J5" s="52"/>
    </row>
    <row r="6" spans="1:23" ht="28.5" x14ac:dyDescent="0.25">
      <c r="B6" s="73" t="s">
        <v>123</v>
      </c>
      <c r="C6" s="64" t="s">
        <v>198</v>
      </c>
      <c r="E6" s="73" t="s">
        <v>124</v>
      </c>
      <c r="F6" s="74" t="s">
        <v>125</v>
      </c>
      <c r="H6" s="52"/>
      <c r="I6" s="52"/>
      <c r="J6" s="52"/>
    </row>
    <row r="7" spans="1:23" ht="15" x14ac:dyDescent="0.2">
      <c r="B7" s="73" t="s">
        <v>126</v>
      </c>
      <c r="C7" s="74">
        <v>11018</v>
      </c>
      <c r="H7" s="52"/>
      <c r="I7" s="52"/>
      <c r="J7" s="52"/>
    </row>
    <row r="8" spans="1:23" ht="54" x14ac:dyDescent="0.2">
      <c r="B8" s="73" t="s">
        <v>127</v>
      </c>
      <c r="C8" s="112" t="s">
        <v>199</v>
      </c>
      <c r="H8" s="52"/>
      <c r="I8" s="52"/>
      <c r="J8" s="52"/>
    </row>
    <row r="9" spans="1:23" ht="14.25" x14ac:dyDescent="0.2">
      <c r="B9" s="52"/>
      <c r="C9" s="113"/>
      <c r="D9" s="52"/>
      <c r="E9" s="52"/>
      <c r="F9" s="52"/>
      <c r="G9" s="52"/>
      <c r="H9" s="52"/>
      <c r="I9" s="52"/>
      <c r="J9" s="52"/>
    </row>
    <row r="10" spans="1:23" ht="14.25" x14ac:dyDescent="0.25">
      <c r="A10" s="53" t="s">
        <v>49</v>
      </c>
      <c r="C10" s="113"/>
      <c r="D10" s="52"/>
      <c r="E10" s="52"/>
      <c r="F10" s="52"/>
      <c r="G10" s="52"/>
      <c r="H10" s="52"/>
      <c r="I10" s="52"/>
      <c r="J10" s="52"/>
    </row>
    <row r="11" spans="1:23" ht="14.25" x14ac:dyDescent="0.2">
      <c r="B11" s="52"/>
      <c r="C11" s="113"/>
      <c r="D11" s="52"/>
      <c r="E11" s="52"/>
      <c r="F11" s="52"/>
      <c r="G11" s="52"/>
      <c r="H11" s="52"/>
      <c r="I11" s="52"/>
      <c r="J11" s="52"/>
    </row>
    <row r="12" spans="1:23" ht="69" x14ac:dyDescent="0.2">
      <c r="B12" s="75" t="s">
        <v>128</v>
      </c>
      <c r="C12" s="114" t="s">
        <v>129</v>
      </c>
      <c r="D12" s="76" t="s">
        <v>130</v>
      </c>
      <c r="E12" s="76" t="s">
        <v>131</v>
      </c>
      <c r="F12" s="52"/>
      <c r="G12" s="52"/>
      <c r="H12" s="52"/>
      <c r="I12" s="52"/>
      <c r="J12" s="52"/>
    </row>
    <row r="13" spans="1:23" ht="189" x14ac:dyDescent="0.25">
      <c r="B13" s="49" t="s">
        <v>110</v>
      </c>
      <c r="C13" s="63" t="s">
        <v>200</v>
      </c>
      <c r="D13" s="63" t="s">
        <v>201</v>
      </c>
      <c r="E13" s="63" t="s">
        <v>202</v>
      </c>
      <c r="F13" s="54"/>
      <c r="G13" s="52"/>
      <c r="H13" s="52"/>
      <c r="I13" s="52"/>
      <c r="J13" s="54"/>
    </row>
    <row r="14" spans="1:23" ht="14.25" x14ac:dyDescent="0.25">
      <c r="B14" s="78"/>
      <c r="C14" s="78"/>
      <c r="D14" s="78"/>
      <c r="E14" s="78"/>
      <c r="F14" s="52"/>
      <c r="G14" s="52"/>
      <c r="H14" s="52"/>
      <c r="I14" s="52"/>
      <c r="J14" s="54"/>
    </row>
    <row r="15" spans="1:23" ht="14.25" x14ac:dyDescent="0.25">
      <c r="A15" s="53" t="s">
        <v>50</v>
      </c>
      <c r="C15" s="52"/>
      <c r="D15" s="52"/>
      <c r="E15" s="52"/>
      <c r="F15" s="52"/>
      <c r="G15" s="52"/>
      <c r="H15" s="52"/>
      <c r="I15" s="52"/>
      <c r="J15" s="54"/>
    </row>
    <row r="16" spans="1:23" ht="14.25" x14ac:dyDescent="0.25">
      <c r="B16" s="78"/>
      <c r="C16" s="52"/>
      <c r="D16" s="52"/>
      <c r="E16" s="52"/>
      <c r="F16" s="52"/>
      <c r="G16" s="52"/>
      <c r="H16" s="52"/>
      <c r="I16" s="52"/>
      <c r="J16" s="54"/>
    </row>
    <row r="17" spans="1:11" ht="13.5" x14ac:dyDescent="0.2">
      <c r="B17" s="137" t="s">
        <v>136</v>
      </c>
      <c r="C17" s="137" t="s">
        <v>137</v>
      </c>
      <c r="D17" s="137" t="s">
        <v>138</v>
      </c>
      <c r="E17" s="137" t="s">
        <v>139</v>
      </c>
      <c r="F17" s="136" t="s">
        <v>140</v>
      </c>
      <c r="G17" s="136"/>
      <c r="H17" s="136"/>
      <c r="I17" s="136"/>
      <c r="J17" s="136"/>
      <c r="K17" s="136" t="s">
        <v>141</v>
      </c>
    </row>
    <row r="18" spans="1:11" ht="27" x14ac:dyDescent="0.2">
      <c r="B18" s="137"/>
      <c r="C18" s="137"/>
      <c r="D18" s="137"/>
      <c r="E18" s="137"/>
      <c r="F18" s="105" t="s">
        <v>51</v>
      </c>
      <c r="G18" s="105" t="s">
        <v>52</v>
      </c>
      <c r="H18" s="105" t="s">
        <v>0</v>
      </c>
      <c r="I18" s="105" t="s">
        <v>1</v>
      </c>
      <c r="J18" s="105" t="s">
        <v>3</v>
      </c>
      <c r="K18" s="136"/>
    </row>
    <row r="19" spans="1:11" ht="67.5" x14ac:dyDescent="0.25">
      <c r="B19" s="80" t="s">
        <v>142</v>
      </c>
      <c r="C19" s="80" t="s">
        <v>203</v>
      </c>
      <c r="D19" s="80" t="s">
        <v>47</v>
      </c>
      <c r="E19" s="80" t="s">
        <v>115</v>
      </c>
      <c r="F19" s="67">
        <v>109575.05</v>
      </c>
      <c r="G19" s="68">
        <v>506016.4</v>
      </c>
      <c r="H19" s="115">
        <v>534931.6</v>
      </c>
      <c r="I19" s="115">
        <v>563846.80000000005</v>
      </c>
      <c r="J19" s="115">
        <v>563846.80000000005</v>
      </c>
      <c r="K19" s="64" t="s">
        <v>204</v>
      </c>
    </row>
    <row r="20" spans="1:11" ht="13.5" x14ac:dyDescent="0.25">
      <c r="B20" s="80"/>
      <c r="C20" s="80"/>
      <c r="D20" s="80"/>
      <c r="E20" s="80"/>
      <c r="F20" s="80"/>
      <c r="G20" s="80"/>
      <c r="H20" s="80"/>
      <c r="I20" s="80"/>
      <c r="J20" s="80"/>
      <c r="K20" s="80"/>
    </row>
    <row r="21" spans="1:11" ht="13.5" x14ac:dyDescent="0.25">
      <c r="B21" s="80"/>
      <c r="C21" s="80"/>
      <c r="D21" s="80"/>
      <c r="E21" s="80"/>
      <c r="F21" s="80"/>
      <c r="G21" s="80"/>
      <c r="H21" s="80"/>
      <c r="I21" s="80"/>
      <c r="J21" s="80"/>
      <c r="K21" s="80"/>
    </row>
    <row r="22" spans="1:11" ht="13.5" x14ac:dyDescent="0.25">
      <c r="B22" s="80"/>
      <c r="C22" s="80"/>
      <c r="D22" s="80"/>
      <c r="E22" s="80"/>
      <c r="F22" s="80"/>
      <c r="G22" s="80"/>
      <c r="H22" s="80"/>
      <c r="I22" s="80"/>
      <c r="J22" s="80"/>
      <c r="K22" s="80"/>
    </row>
    <row r="23" spans="1:11" ht="14.25" x14ac:dyDescent="0.2">
      <c r="B23" s="52"/>
      <c r="C23" s="52"/>
      <c r="D23" s="52"/>
      <c r="E23" s="52"/>
      <c r="F23" s="52"/>
      <c r="G23" s="52"/>
      <c r="H23" s="52"/>
      <c r="I23" s="52"/>
      <c r="J23" s="52"/>
    </row>
    <row r="24" spans="1:11" ht="15.75" x14ac:dyDescent="0.2">
      <c r="A24" s="55" t="s">
        <v>53</v>
      </c>
      <c r="C24" s="56"/>
      <c r="D24" s="56"/>
      <c r="E24" s="56"/>
      <c r="F24" s="56"/>
      <c r="G24" s="56"/>
      <c r="H24" s="56"/>
      <c r="I24" s="56"/>
      <c r="J24" s="56"/>
    </row>
    <row r="25" spans="1:11" ht="14.25" x14ac:dyDescent="0.2">
      <c r="A25" s="57"/>
      <c r="C25" s="58"/>
      <c r="D25" s="58"/>
      <c r="E25" s="58"/>
      <c r="F25" s="58"/>
      <c r="G25" s="58"/>
      <c r="H25" s="58"/>
      <c r="I25" s="58"/>
      <c r="J25" s="58"/>
    </row>
    <row r="26" spans="1:11" ht="15" x14ac:dyDescent="0.2">
      <c r="A26" s="84" t="s">
        <v>145</v>
      </c>
      <c r="C26" s="85"/>
      <c r="D26" s="85"/>
      <c r="E26" s="56"/>
      <c r="F26" s="56"/>
      <c r="G26" s="56"/>
      <c r="H26" s="56"/>
      <c r="I26" s="56"/>
      <c r="J26" s="56"/>
    </row>
    <row r="27" spans="1:11" ht="14.25" x14ac:dyDescent="0.2">
      <c r="B27" s="85"/>
      <c r="C27" s="85"/>
      <c r="D27" s="85"/>
      <c r="E27" s="56"/>
      <c r="F27" s="56"/>
      <c r="G27" s="56"/>
      <c r="H27" s="56"/>
      <c r="I27" s="56"/>
      <c r="J27" s="56"/>
    </row>
    <row r="28" spans="1:11" ht="14.25" x14ac:dyDescent="0.2">
      <c r="B28" s="85"/>
      <c r="C28" s="85"/>
      <c r="D28" s="85"/>
      <c r="E28" s="56"/>
      <c r="F28" s="56"/>
      <c r="G28" s="56"/>
      <c r="H28" s="56"/>
      <c r="I28" s="56"/>
      <c r="J28" s="56"/>
    </row>
    <row r="29" spans="1:11" ht="14.25" x14ac:dyDescent="0.2">
      <c r="B29" s="85"/>
      <c r="C29" s="85"/>
      <c r="D29" s="85"/>
      <c r="E29" s="56"/>
      <c r="F29" s="56"/>
      <c r="G29" s="56"/>
      <c r="H29" s="56"/>
      <c r="I29" s="56"/>
      <c r="J29" s="56"/>
    </row>
    <row r="30" spans="1:11" ht="14.25" x14ac:dyDescent="0.2">
      <c r="B30" s="85"/>
      <c r="C30" s="85"/>
      <c r="D30" s="85"/>
      <c r="E30" s="56"/>
      <c r="F30" s="56"/>
      <c r="G30" s="56"/>
      <c r="H30" s="56"/>
      <c r="I30" s="56"/>
      <c r="J30" s="56"/>
    </row>
    <row r="31" spans="1:11" ht="15" x14ac:dyDescent="0.2">
      <c r="A31" s="84" t="s">
        <v>146</v>
      </c>
      <c r="E31" s="56"/>
      <c r="F31" s="56"/>
      <c r="G31" s="56"/>
      <c r="H31" s="56"/>
      <c r="I31" s="56"/>
      <c r="J31" s="56"/>
    </row>
    <row r="32" spans="1:11" ht="14.25" x14ac:dyDescent="0.2">
      <c r="B32" s="131"/>
      <c r="C32" s="132"/>
      <c r="D32" s="132"/>
      <c r="E32" s="133"/>
      <c r="F32" s="56"/>
      <c r="G32" s="56"/>
      <c r="H32" s="56"/>
      <c r="I32" s="56"/>
      <c r="J32" s="56"/>
    </row>
    <row r="33" spans="1:19" ht="14.25" x14ac:dyDescent="0.2">
      <c r="B33" s="52"/>
      <c r="C33" s="52"/>
      <c r="D33" s="52"/>
      <c r="E33" s="56"/>
      <c r="F33" s="56"/>
      <c r="G33" s="56"/>
      <c r="H33" s="56"/>
      <c r="I33" s="56"/>
      <c r="J33" s="56"/>
    </row>
    <row r="34" spans="1:19" ht="14.25" x14ac:dyDescent="0.25">
      <c r="A34" s="53" t="s">
        <v>56</v>
      </c>
    </row>
    <row r="36" spans="1:19" ht="28.5" x14ac:dyDescent="0.2">
      <c r="B36" s="134" t="s">
        <v>147</v>
      </c>
      <c r="C36" s="103" t="s">
        <v>148</v>
      </c>
      <c r="D36" s="103" t="s">
        <v>149</v>
      </c>
      <c r="E36" s="135" t="s">
        <v>150</v>
      </c>
      <c r="F36" s="135"/>
      <c r="G36" s="135"/>
      <c r="H36" s="135" t="s">
        <v>151</v>
      </c>
      <c r="I36" s="135"/>
      <c r="J36" s="135"/>
      <c r="K36" s="135" t="s">
        <v>152</v>
      </c>
      <c r="L36" s="135"/>
      <c r="M36" s="135"/>
      <c r="N36" s="135" t="s">
        <v>153</v>
      </c>
      <c r="O36" s="135"/>
      <c r="P36" s="135"/>
      <c r="Q36" s="130" t="s">
        <v>154</v>
      </c>
      <c r="R36" s="130"/>
      <c r="S36" s="130"/>
    </row>
    <row r="37" spans="1:19" ht="27" x14ac:dyDescent="0.2">
      <c r="B37" s="134"/>
      <c r="C37" s="103" t="s">
        <v>35</v>
      </c>
      <c r="D37" s="103" t="s">
        <v>36</v>
      </c>
      <c r="E37" s="104" t="s">
        <v>0</v>
      </c>
      <c r="F37" s="104" t="s">
        <v>1</v>
      </c>
      <c r="G37" s="104" t="s">
        <v>3</v>
      </c>
      <c r="H37" s="104" t="s">
        <v>0</v>
      </c>
      <c r="I37" s="104" t="s">
        <v>1</v>
      </c>
      <c r="J37" s="104" t="s">
        <v>3</v>
      </c>
      <c r="K37" s="104" t="s">
        <v>39</v>
      </c>
      <c r="L37" s="104" t="s">
        <v>38</v>
      </c>
      <c r="M37" s="104" t="s">
        <v>37</v>
      </c>
      <c r="N37" s="104" t="s">
        <v>39</v>
      </c>
      <c r="O37" s="104" t="s">
        <v>38</v>
      </c>
      <c r="P37" s="104" t="s">
        <v>37</v>
      </c>
      <c r="Q37" s="102" t="s">
        <v>0</v>
      </c>
      <c r="R37" s="102" t="s">
        <v>1</v>
      </c>
      <c r="S37" s="102" t="s">
        <v>3</v>
      </c>
    </row>
    <row r="38" spans="1:19" ht="14.25" x14ac:dyDescent="0.2">
      <c r="B38" s="89"/>
      <c r="C38" s="89"/>
      <c r="D38" s="89"/>
      <c r="E38" s="90"/>
      <c r="F38" s="90"/>
      <c r="G38" s="90"/>
      <c r="H38" s="90"/>
      <c r="I38" s="90"/>
      <c r="J38" s="90"/>
      <c r="K38" s="104">
        <f>C38+E38+H38</f>
        <v>0</v>
      </c>
      <c r="L38" s="104">
        <f>C38+F38+I38</f>
        <v>0</v>
      </c>
      <c r="M38" s="104">
        <f>C38+G38+J38</f>
        <v>0</v>
      </c>
      <c r="N38" s="90"/>
      <c r="O38" s="90"/>
      <c r="P38" s="90"/>
      <c r="Q38" s="102">
        <f>K38+N38</f>
        <v>0</v>
      </c>
      <c r="R38" s="102">
        <f>L38+O38</f>
        <v>0</v>
      </c>
      <c r="S38" s="102">
        <f>M38+P38</f>
        <v>0</v>
      </c>
    </row>
    <row r="39" spans="1:19" ht="14.25" x14ac:dyDescent="0.2">
      <c r="B39" s="89"/>
      <c r="C39" s="89"/>
      <c r="D39" s="89"/>
      <c r="E39" s="90"/>
      <c r="F39" s="90"/>
      <c r="G39" s="90"/>
      <c r="H39" s="90"/>
      <c r="I39" s="90"/>
      <c r="J39" s="90"/>
      <c r="K39" s="104">
        <f t="shared" ref="K39:M41" si="0">C39+E39+H39</f>
        <v>0</v>
      </c>
      <c r="L39" s="104">
        <f t="shared" si="0"/>
        <v>0</v>
      </c>
      <c r="M39" s="104">
        <f t="shared" si="0"/>
        <v>0</v>
      </c>
      <c r="N39" s="90"/>
      <c r="O39" s="90"/>
      <c r="P39" s="90"/>
      <c r="Q39" s="102">
        <f t="shared" ref="Q39:S41" si="1">K39+N39</f>
        <v>0</v>
      </c>
      <c r="R39" s="102">
        <f t="shared" si="1"/>
        <v>0</v>
      </c>
      <c r="S39" s="102">
        <f t="shared" si="1"/>
        <v>0</v>
      </c>
    </row>
    <row r="40" spans="1:19" ht="14.25" x14ac:dyDescent="0.2">
      <c r="B40" s="89"/>
      <c r="C40" s="89"/>
      <c r="D40" s="89"/>
      <c r="E40" s="90"/>
      <c r="F40" s="90"/>
      <c r="G40" s="90"/>
      <c r="H40" s="90"/>
      <c r="I40" s="90"/>
      <c r="J40" s="90"/>
      <c r="K40" s="104">
        <f t="shared" si="0"/>
        <v>0</v>
      </c>
      <c r="L40" s="104">
        <f t="shared" si="0"/>
        <v>0</v>
      </c>
      <c r="M40" s="104">
        <f t="shared" si="0"/>
        <v>0</v>
      </c>
      <c r="N40" s="90"/>
      <c r="O40" s="90"/>
      <c r="P40" s="90"/>
      <c r="Q40" s="102">
        <f t="shared" si="1"/>
        <v>0</v>
      </c>
      <c r="R40" s="102">
        <f t="shared" si="1"/>
        <v>0</v>
      </c>
      <c r="S40" s="102">
        <f t="shared" si="1"/>
        <v>0</v>
      </c>
    </row>
    <row r="41" spans="1:19" ht="14.25" x14ac:dyDescent="0.2">
      <c r="B41" s="89"/>
      <c r="C41" s="89"/>
      <c r="D41" s="89"/>
      <c r="E41" s="90"/>
      <c r="F41" s="90"/>
      <c r="G41" s="90"/>
      <c r="H41" s="90"/>
      <c r="I41" s="90"/>
      <c r="J41" s="90"/>
      <c r="K41" s="104">
        <f t="shared" si="0"/>
        <v>0</v>
      </c>
      <c r="L41" s="104">
        <f t="shared" si="0"/>
        <v>0</v>
      </c>
      <c r="M41" s="104">
        <f t="shared" si="0"/>
        <v>0</v>
      </c>
      <c r="N41" s="90"/>
      <c r="O41" s="90"/>
      <c r="P41" s="90"/>
      <c r="Q41" s="102">
        <f t="shared" si="1"/>
        <v>0</v>
      </c>
      <c r="R41" s="102">
        <f t="shared" si="1"/>
        <v>0</v>
      </c>
      <c r="S41" s="102">
        <f t="shared" si="1"/>
        <v>0</v>
      </c>
    </row>
    <row r="42" spans="1:19" ht="28.5" x14ac:dyDescent="0.2">
      <c r="B42" s="91" t="s">
        <v>155</v>
      </c>
      <c r="C42" s="89"/>
      <c r="D42" s="89"/>
      <c r="E42" s="104">
        <f>SUM(E38:E41)</f>
        <v>0</v>
      </c>
      <c r="F42" s="104">
        <f t="shared" ref="F42:J42" si="2">SUM(F38:F41)</f>
        <v>0</v>
      </c>
      <c r="G42" s="104">
        <f t="shared" si="2"/>
        <v>0</v>
      </c>
      <c r="H42" s="104">
        <f t="shared" si="2"/>
        <v>0</v>
      </c>
      <c r="I42" s="104">
        <f t="shared" si="2"/>
        <v>0</v>
      </c>
      <c r="J42" s="104">
        <f t="shared" si="2"/>
        <v>0</v>
      </c>
      <c r="K42" s="104">
        <f>C42+E42+H42</f>
        <v>0</v>
      </c>
      <c r="L42" s="104">
        <f>C42+F42+I42</f>
        <v>0</v>
      </c>
      <c r="M42" s="104">
        <f>C42+G42+J42</f>
        <v>0</v>
      </c>
      <c r="N42" s="103" t="s">
        <v>2</v>
      </c>
      <c r="O42" s="103" t="s">
        <v>2</v>
      </c>
      <c r="P42" s="103" t="s">
        <v>2</v>
      </c>
      <c r="Q42" s="102" t="s">
        <v>2</v>
      </c>
      <c r="R42" s="102" t="s">
        <v>2</v>
      </c>
      <c r="S42" s="102" t="s">
        <v>2</v>
      </c>
    </row>
    <row r="43" spans="1:19" ht="28.5" x14ac:dyDescent="0.2">
      <c r="B43" s="91" t="s">
        <v>156</v>
      </c>
      <c r="C43" s="89"/>
      <c r="D43" s="89"/>
      <c r="E43" s="104" t="s">
        <v>72</v>
      </c>
      <c r="F43" s="104" t="s">
        <v>72</v>
      </c>
      <c r="G43" s="104" t="s">
        <v>72</v>
      </c>
      <c r="H43" s="104" t="s">
        <v>72</v>
      </c>
      <c r="I43" s="104" t="s">
        <v>72</v>
      </c>
      <c r="J43" s="104" t="s">
        <v>72</v>
      </c>
      <c r="K43" s="104">
        <f>C43</f>
        <v>0</v>
      </c>
      <c r="L43" s="104">
        <f>C43</f>
        <v>0</v>
      </c>
      <c r="M43" s="104">
        <f>C43</f>
        <v>0</v>
      </c>
      <c r="N43" s="103" t="s">
        <v>2</v>
      </c>
      <c r="O43" s="103" t="s">
        <v>2</v>
      </c>
      <c r="P43" s="103" t="s">
        <v>2</v>
      </c>
      <c r="Q43" s="102" t="s">
        <v>2</v>
      </c>
      <c r="R43" s="102" t="s">
        <v>2</v>
      </c>
      <c r="S43" s="102" t="s">
        <v>2</v>
      </c>
    </row>
    <row r="44" spans="1:19" ht="15" x14ac:dyDescent="0.2">
      <c r="B44" s="91" t="s">
        <v>157</v>
      </c>
      <c r="C44" s="104">
        <f>SUM(C38:C41)</f>
        <v>0</v>
      </c>
      <c r="D44" s="104">
        <f>SUM(D38:D41)</f>
        <v>0</v>
      </c>
      <c r="E44" s="104">
        <f>E42</f>
        <v>0</v>
      </c>
      <c r="F44" s="104">
        <f t="shared" ref="F44:J44" si="3">F42</f>
        <v>0</v>
      </c>
      <c r="G44" s="104">
        <f t="shared" si="3"/>
        <v>0</v>
      </c>
      <c r="H44" s="104">
        <f t="shared" si="3"/>
        <v>0</v>
      </c>
      <c r="I44" s="104">
        <f t="shared" si="3"/>
        <v>0</v>
      </c>
      <c r="J44" s="104">
        <f t="shared" si="3"/>
        <v>0</v>
      </c>
      <c r="K44" s="103">
        <f>K42+K43</f>
        <v>0</v>
      </c>
      <c r="L44" s="103">
        <f t="shared" ref="L44:M44" si="4">L42+L43</f>
        <v>0</v>
      </c>
      <c r="M44" s="103">
        <f t="shared" si="4"/>
        <v>0</v>
      </c>
      <c r="N44" s="103">
        <f>SUM(N38:N41)</f>
        <v>0</v>
      </c>
      <c r="O44" s="103">
        <f t="shared" ref="O44:P44" si="5">SUM(O38:O41)</f>
        <v>0</v>
      </c>
      <c r="P44" s="103">
        <f t="shared" si="5"/>
        <v>0</v>
      </c>
      <c r="Q44" s="102">
        <f>K44+N44</f>
        <v>0</v>
      </c>
      <c r="R44" s="102">
        <f>L44+O44</f>
        <v>0</v>
      </c>
      <c r="S44" s="102">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265" r:id="rId3"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11266" r:id="rId4"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3" workbookViewId="0">
      <selection activeCell="C13" sqref="C13"/>
    </sheetView>
  </sheetViews>
  <sheetFormatPr defaultRowHeight="12.75" x14ac:dyDescent="0.2"/>
  <cols>
    <col min="1" max="1" width="6" style="71" customWidth="1"/>
    <col min="2" max="2" width="33.140625" style="71" customWidth="1"/>
    <col min="3" max="3" width="24.85546875" style="71" customWidth="1"/>
    <col min="4" max="4" width="31.5703125" style="71" customWidth="1"/>
    <col min="5" max="5" width="40" style="71" customWidth="1"/>
    <col min="6" max="6" width="24.5703125" style="71" customWidth="1"/>
    <col min="7" max="7" width="22.5703125" style="71" customWidth="1"/>
    <col min="8" max="9" width="10.42578125" style="71" customWidth="1"/>
    <col min="10" max="10" width="15.28515625" style="71" customWidth="1"/>
    <col min="11" max="13" width="23.28515625" style="71" customWidth="1"/>
    <col min="14" max="16" width="8.140625" style="71" customWidth="1"/>
    <col min="17" max="19" width="23.28515625" style="71" customWidth="1"/>
    <col min="20" max="20" width="9.140625" style="71"/>
    <col min="21" max="23" width="0" style="71" hidden="1" customWidth="1"/>
    <col min="24" max="16384" width="9.140625" style="71"/>
  </cols>
  <sheetData>
    <row r="1" spans="1:23" ht="14.25" x14ac:dyDescent="0.2">
      <c r="A1" s="51">
        <v>12001</v>
      </c>
      <c r="C1" s="51"/>
      <c r="D1" s="51"/>
      <c r="E1" s="51"/>
      <c r="F1" s="51"/>
      <c r="G1" s="51"/>
      <c r="H1" s="51"/>
      <c r="I1" s="51"/>
      <c r="J1" s="51"/>
      <c r="U1" s="72" t="s">
        <v>40</v>
      </c>
      <c r="V1" s="72" t="s">
        <v>41</v>
      </c>
      <c r="W1" s="72" t="s">
        <v>42</v>
      </c>
    </row>
    <row r="2" spans="1:23" ht="14.25" x14ac:dyDescent="0.2">
      <c r="A2" s="52"/>
      <c r="C2" s="52"/>
      <c r="D2" s="52"/>
      <c r="E2" s="52"/>
      <c r="F2" s="52"/>
      <c r="G2" s="52"/>
      <c r="H2" s="52"/>
      <c r="I2" s="52"/>
      <c r="J2" s="52"/>
      <c r="U2" s="72" t="s">
        <v>43</v>
      </c>
      <c r="V2" s="72" t="s">
        <v>44</v>
      </c>
      <c r="W2" s="72"/>
    </row>
    <row r="3" spans="1:23" ht="15.75" customHeight="1" x14ac:dyDescent="0.25">
      <c r="A3" s="53" t="s">
        <v>45</v>
      </c>
      <c r="C3" s="54"/>
      <c r="D3" s="54"/>
      <c r="E3" s="54"/>
      <c r="F3" s="54"/>
      <c r="G3" s="52"/>
      <c r="H3" s="52"/>
      <c r="I3" s="52"/>
      <c r="J3" s="52"/>
      <c r="U3" s="72" t="s">
        <v>46</v>
      </c>
      <c r="V3" s="72" t="s">
        <v>47</v>
      </c>
      <c r="W3" s="72"/>
    </row>
    <row r="4" spans="1:23" ht="15.75" customHeight="1" x14ac:dyDescent="0.25">
      <c r="B4" s="54"/>
      <c r="C4" s="54"/>
      <c r="D4" s="54"/>
      <c r="E4" s="54"/>
      <c r="F4" s="54"/>
      <c r="G4" s="52"/>
      <c r="H4" s="52"/>
      <c r="I4" s="52"/>
      <c r="J4" s="52"/>
      <c r="U4" s="72" t="s">
        <v>48</v>
      </c>
      <c r="V4" s="72"/>
    </row>
    <row r="5" spans="1:23" ht="18.75" customHeight="1" x14ac:dyDescent="0.2">
      <c r="B5" s="73" t="s">
        <v>121</v>
      </c>
      <c r="C5" s="74">
        <v>1141</v>
      </c>
      <c r="E5" s="73" t="s">
        <v>122</v>
      </c>
      <c r="F5" s="74">
        <v>2004</v>
      </c>
      <c r="H5" s="52"/>
      <c r="I5" s="52"/>
      <c r="J5" s="52"/>
    </row>
    <row r="6" spans="1:23" ht="29.25" customHeight="1" x14ac:dyDescent="0.25">
      <c r="B6" s="73" t="s">
        <v>123</v>
      </c>
      <c r="C6" s="146" t="s">
        <v>198</v>
      </c>
      <c r="E6" s="73" t="s">
        <v>124</v>
      </c>
      <c r="F6" s="74" t="s">
        <v>125</v>
      </c>
      <c r="H6" s="52"/>
      <c r="I6" s="52"/>
      <c r="J6" s="52"/>
    </row>
    <row r="7" spans="1:23" ht="18" customHeight="1" x14ac:dyDescent="0.2">
      <c r="B7" s="73" t="s">
        <v>126</v>
      </c>
      <c r="C7" s="74">
        <v>12001</v>
      </c>
      <c r="H7" s="52"/>
      <c r="I7" s="52"/>
      <c r="J7" s="52"/>
    </row>
    <row r="8" spans="1:23" ht="40.5" customHeight="1" x14ac:dyDescent="0.2">
      <c r="B8" s="73" t="s">
        <v>127</v>
      </c>
      <c r="C8" s="112" t="s">
        <v>209</v>
      </c>
      <c r="H8" s="52"/>
      <c r="I8" s="52"/>
      <c r="J8" s="52"/>
    </row>
    <row r="9" spans="1:23" ht="14.25" x14ac:dyDescent="0.2">
      <c r="B9" s="52"/>
      <c r="C9" s="52"/>
      <c r="D9" s="52"/>
      <c r="E9" s="52"/>
      <c r="F9" s="52"/>
      <c r="G9" s="52"/>
      <c r="H9" s="52"/>
      <c r="I9" s="52"/>
      <c r="J9" s="52"/>
    </row>
    <row r="10" spans="1:23" ht="15.75" customHeight="1" x14ac:dyDescent="0.25">
      <c r="A10" s="53" t="s">
        <v>49</v>
      </c>
      <c r="C10" s="52"/>
      <c r="D10" s="52"/>
      <c r="E10" s="52"/>
      <c r="F10" s="52"/>
      <c r="G10" s="52"/>
      <c r="H10" s="52"/>
      <c r="I10" s="52"/>
      <c r="J10" s="52"/>
    </row>
    <row r="11" spans="1:23" ht="14.25" x14ac:dyDescent="0.2">
      <c r="B11" s="52"/>
      <c r="C11" s="52"/>
      <c r="D11" s="52"/>
      <c r="E11" s="52"/>
      <c r="F11" s="52"/>
      <c r="G11" s="52"/>
      <c r="H11" s="52"/>
      <c r="I11" s="52"/>
      <c r="J11" s="52"/>
    </row>
    <row r="12" spans="1:23" ht="69" x14ac:dyDescent="0.2">
      <c r="B12" s="75" t="s">
        <v>128</v>
      </c>
      <c r="C12" s="76" t="s">
        <v>129</v>
      </c>
      <c r="D12" s="76" t="s">
        <v>130</v>
      </c>
      <c r="E12" s="76" t="s">
        <v>131</v>
      </c>
      <c r="F12" s="52"/>
      <c r="G12" s="52"/>
      <c r="H12" s="52"/>
      <c r="I12" s="52"/>
      <c r="J12" s="52"/>
    </row>
    <row r="13" spans="1:23" ht="256.5" x14ac:dyDescent="0.25">
      <c r="B13" s="63" t="s">
        <v>165</v>
      </c>
      <c r="C13" s="60" t="s">
        <v>210</v>
      </c>
      <c r="D13" s="63" t="s">
        <v>166</v>
      </c>
      <c r="E13" s="70" t="s">
        <v>167</v>
      </c>
      <c r="F13" s="54"/>
      <c r="G13" s="52"/>
      <c r="H13" s="52"/>
      <c r="I13" s="52"/>
      <c r="J13" s="54"/>
    </row>
    <row r="14" spans="1:23" ht="14.25" x14ac:dyDescent="0.25">
      <c r="B14" s="78"/>
      <c r="C14" s="78"/>
      <c r="D14" s="78"/>
      <c r="E14" s="78"/>
      <c r="F14" s="52"/>
      <c r="G14" s="52"/>
      <c r="H14" s="52"/>
      <c r="I14" s="52"/>
      <c r="J14" s="54"/>
    </row>
    <row r="15" spans="1:23" ht="14.25" x14ac:dyDescent="0.25">
      <c r="A15" s="53" t="s">
        <v>50</v>
      </c>
      <c r="C15" s="52"/>
      <c r="D15" s="52"/>
      <c r="E15" s="52"/>
      <c r="F15" s="52"/>
      <c r="G15" s="52"/>
      <c r="H15" s="52"/>
      <c r="I15" s="52"/>
      <c r="J15" s="54"/>
    </row>
    <row r="16" spans="1:23" ht="14.25" x14ac:dyDescent="0.25">
      <c r="B16" s="78"/>
      <c r="C16" s="52"/>
      <c r="D16" s="52"/>
      <c r="E16" s="52"/>
      <c r="F16" s="52"/>
      <c r="G16" s="52"/>
      <c r="H16" s="52"/>
      <c r="I16" s="52"/>
      <c r="J16" s="54"/>
    </row>
    <row r="17" spans="1:11" ht="15" customHeight="1" x14ac:dyDescent="0.2">
      <c r="B17" s="137" t="s">
        <v>136</v>
      </c>
      <c r="C17" s="137" t="s">
        <v>137</v>
      </c>
      <c r="D17" s="137" t="s">
        <v>138</v>
      </c>
      <c r="E17" s="137" t="s">
        <v>139</v>
      </c>
      <c r="F17" s="136" t="s">
        <v>140</v>
      </c>
      <c r="G17" s="136"/>
      <c r="H17" s="136"/>
      <c r="I17" s="136"/>
      <c r="J17" s="136"/>
      <c r="K17" s="136" t="s">
        <v>141</v>
      </c>
    </row>
    <row r="18" spans="1:11" ht="27" x14ac:dyDescent="0.2">
      <c r="B18" s="137"/>
      <c r="C18" s="137"/>
      <c r="D18" s="137"/>
      <c r="E18" s="137"/>
      <c r="F18" s="79" t="s">
        <v>51</v>
      </c>
      <c r="G18" s="79" t="s">
        <v>52</v>
      </c>
      <c r="H18" s="79" t="s">
        <v>0</v>
      </c>
      <c r="I18" s="79" t="s">
        <v>1</v>
      </c>
      <c r="J18" s="79" t="s">
        <v>3</v>
      </c>
      <c r="K18" s="136"/>
    </row>
    <row r="19" spans="1:11" ht="202.5" customHeight="1" x14ac:dyDescent="0.25">
      <c r="B19" s="80" t="s">
        <v>142</v>
      </c>
      <c r="C19" s="80" t="s">
        <v>114</v>
      </c>
      <c r="D19" s="80" t="s">
        <v>47</v>
      </c>
      <c r="E19" s="80" t="s">
        <v>115</v>
      </c>
      <c r="F19" s="67">
        <v>2722</v>
      </c>
      <c r="G19" s="110">
        <v>3948</v>
      </c>
      <c r="H19" s="69">
        <v>31392</v>
      </c>
      <c r="I19" s="69">
        <v>31392</v>
      </c>
      <c r="J19" s="69">
        <v>31392</v>
      </c>
      <c r="K19" s="62" t="s">
        <v>168</v>
      </c>
    </row>
    <row r="20" spans="1:11" ht="162" x14ac:dyDescent="0.25">
      <c r="B20" s="80" t="s">
        <v>169</v>
      </c>
      <c r="C20" s="80" t="s">
        <v>118</v>
      </c>
      <c r="D20" s="80" t="s">
        <v>44</v>
      </c>
      <c r="E20" s="80" t="s">
        <v>119</v>
      </c>
      <c r="F20" s="80"/>
      <c r="G20" s="80"/>
      <c r="H20" s="80"/>
      <c r="I20" s="80"/>
      <c r="J20" s="80"/>
      <c r="K20" s="61" t="s">
        <v>170</v>
      </c>
    </row>
    <row r="21" spans="1:11" ht="13.5" x14ac:dyDescent="0.25">
      <c r="B21" s="80"/>
      <c r="C21" s="80"/>
      <c r="D21" s="80"/>
      <c r="E21" s="80"/>
      <c r="F21" s="80"/>
      <c r="G21" s="80"/>
      <c r="H21" s="80"/>
      <c r="I21" s="80"/>
      <c r="J21" s="80"/>
      <c r="K21" s="80"/>
    </row>
    <row r="22" spans="1:11" ht="13.5" x14ac:dyDescent="0.25">
      <c r="B22" s="80"/>
      <c r="C22" s="80"/>
      <c r="D22" s="80"/>
      <c r="E22" s="80"/>
      <c r="F22" s="80"/>
      <c r="G22" s="80"/>
      <c r="H22" s="80"/>
      <c r="I22" s="80"/>
      <c r="J22" s="80"/>
      <c r="K22" s="80"/>
    </row>
    <row r="23" spans="1:11" ht="14.25" x14ac:dyDescent="0.2">
      <c r="B23" s="52"/>
      <c r="C23" s="52"/>
      <c r="D23" s="52"/>
      <c r="E23" s="52"/>
      <c r="F23" s="52"/>
      <c r="G23" s="52"/>
      <c r="H23" s="52"/>
      <c r="I23" s="52"/>
      <c r="J23" s="52"/>
    </row>
    <row r="24" spans="1:11" ht="15.75" x14ac:dyDescent="0.2">
      <c r="A24" s="55" t="s">
        <v>53</v>
      </c>
      <c r="C24" s="56"/>
      <c r="D24" s="56"/>
      <c r="E24" s="56"/>
      <c r="F24" s="56"/>
      <c r="G24" s="56"/>
      <c r="H24" s="56"/>
      <c r="I24" s="56"/>
      <c r="J24" s="56"/>
    </row>
    <row r="25" spans="1:11" ht="14.25" x14ac:dyDescent="0.2">
      <c r="A25" s="57"/>
      <c r="C25" s="58"/>
      <c r="D25" s="58"/>
      <c r="E25" s="58"/>
      <c r="F25" s="58"/>
      <c r="G25" s="58"/>
      <c r="H25" s="58"/>
      <c r="I25" s="58"/>
      <c r="J25" s="58"/>
    </row>
    <row r="26" spans="1:11" ht="15" x14ac:dyDescent="0.2">
      <c r="A26" s="84" t="s">
        <v>145</v>
      </c>
      <c r="C26" s="85"/>
      <c r="D26" s="85"/>
      <c r="E26" s="56"/>
      <c r="F26" s="56"/>
      <c r="G26" s="56"/>
      <c r="H26" s="56"/>
      <c r="I26" s="56"/>
      <c r="J26" s="56"/>
    </row>
    <row r="27" spans="1:11" ht="14.25" x14ac:dyDescent="0.2">
      <c r="B27" s="85"/>
      <c r="C27" s="85"/>
      <c r="D27" s="85"/>
      <c r="E27" s="56"/>
      <c r="F27" s="56"/>
      <c r="G27" s="56"/>
      <c r="H27" s="56"/>
      <c r="I27" s="56"/>
      <c r="J27" s="56"/>
    </row>
    <row r="28" spans="1:11" ht="14.25" x14ac:dyDescent="0.2">
      <c r="B28" s="85"/>
      <c r="C28" s="85"/>
      <c r="D28" s="85"/>
      <c r="E28" s="56"/>
      <c r="F28" s="56"/>
      <c r="G28" s="56"/>
      <c r="H28" s="56"/>
      <c r="I28" s="56"/>
      <c r="J28" s="56"/>
    </row>
    <row r="29" spans="1:11" ht="14.25" x14ac:dyDescent="0.2">
      <c r="B29" s="85"/>
      <c r="C29" s="85"/>
      <c r="D29" s="85"/>
      <c r="E29" s="56"/>
      <c r="F29" s="56"/>
      <c r="G29" s="56"/>
      <c r="H29" s="56"/>
      <c r="I29" s="56"/>
      <c r="J29" s="56"/>
    </row>
    <row r="30" spans="1:11" ht="14.25" x14ac:dyDescent="0.2">
      <c r="B30" s="85"/>
      <c r="C30" s="85"/>
      <c r="D30" s="85"/>
      <c r="E30" s="56"/>
      <c r="F30" s="56"/>
      <c r="G30" s="56"/>
      <c r="H30" s="56"/>
      <c r="I30" s="56"/>
      <c r="J30" s="56"/>
    </row>
    <row r="31" spans="1:11" ht="15" x14ac:dyDescent="0.2">
      <c r="A31" s="84" t="s">
        <v>146</v>
      </c>
      <c r="E31" s="56"/>
      <c r="F31" s="56"/>
      <c r="G31" s="56"/>
      <c r="H31" s="56"/>
      <c r="I31" s="56"/>
      <c r="J31" s="56"/>
    </row>
    <row r="32" spans="1:11" ht="62.25" customHeight="1" x14ac:dyDescent="0.2">
      <c r="B32" s="131"/>
      <c r="C32" s="132"/>
      <c r="D32" s="132"/>
      <c r="E32" s="133"/>
      <c r="F32" s="56"/>
      <c r="G32" s="56"/>
      <c r="H32" s="56"/>
      <c r="I32" s="56"/>
      <c r="J32" s="56"/>
    </row>
    <row r="33" spans="1:19" ht="14.25" x14ac:dyDescent="0.2">
      <c r="B33" s="52"/>
      <c r="C33" s="52"/>
      <c r="D33" s="52"/>
      <c r="E33" s="56"/>
      <c r="F33" s="56"/>
      <c r="G33" s="56"/>
      <c r="H33" s="56"/>
      <c r="I33" s="56"/>
      <c r="J33" s="56"/>
    </row>
    <row r="34" spans="1:19" ht="14.25" x14ac:dyDescent="0.25">
      <c r="A34" s="53" t="s">
        <v>56</v>
      </c>
    </row>
    <row r="36" spans="1:19" ht="54.75" customHeight="1" x14ac:dyDescent="0.2">
      <c r="B36" s="134" t="s">
        <v>147</v>
      </c>
      <c r="C36" s="86" t="s">
        <v>148</v>
      </c>
      <c r="D36" s="86" t="s">
        <v>149</v>
      </c>
      <c r="E36" s="135" t="s">
        <v>150</v>
      </c>
      <c r="F36" s="135"/>
      <c r="G36" s="135"/>
      <c r="H36" s="135" t="s">
        <v>151</v>
      </c>
      <c r="I36" s="135"/>
      <c r="J36" s="135"/>
      <c r="K36" s="135" t="s">
        <v>152</v>
      </c>
      <c r="L36" s="135"/>
      <c r="M36" s="135"/>
      <c r="N36" s="135" t="s">
        <v>153</v>
      </c>
      <c r="O36" s="135"/>
      <c r="P36" s="135"/>
      <c r="Q36" s="130" t="s">
        <v>154</v>
      </c>
      <c r="R36" s="130"/>
      <c r="S36" s="130"/>
    </row>
    <row r="37" spans="1:19" ht="13.5" x14ac:dyDescent="0.2">
      <c r="B37" s="134"/>
      <c r="C37" s="86" t="s">
        <v>35</v>
      </c>
      <c r="D37" s="86" t="s">
        <v>36</v>
      </c>
      <c r="E37" s="87" t="s">
        <v>0</v>
      </c>
      <c r="F37" s="87" t="s">
        <v>1</v>
      </c>
      <c r="G37" s="87" t="s">
        <v>3</v>
      </c>
      <c r="H37" s="87" t="s">
        <v>0</v>
      </c>
      <c r="I37" s="87" t="s">
        <v>1</v>
      </c>
      <c r="J37" s="87" t="s">
        <v>3</v>
      </c>
      <c r="K37" s="87" t="s">
        <v>39</v>
      </c>
      <c r="L37" s="87" t="s">
        <v>38</v>
      </c>
      <c r="M37" s="87" t="s">
        <v>37</v>
      </c>
      <c r="N37" s="87" t="s">
        <v>39</v>
      </c>
      <c r="O37" s="87" t="s">
        <v>38</v>
      </c>
      <c r="P37" s="87" t="s">
        <v>37</v>
      </c>
      <c r="Q37" s="88" t="s">
        <v>0</v>
      </c>
      <c r="R37" s="88" t="s">
        <v>1</v>
      </c>
      <c r="S37" s="88" t="s">
        <v>3</v>
      </c>
    </row>
    <row r="38" spans="1:19" ht="27" x14ac:dyDescent="0.2">
      <c r="B38" s="89" t="s">
        <v>195</v>
      </c>
      <c r="C38" s="94">
        <v>2722</v>
      </c>
      <c r="D38" s="94">
        <v>3948</v>
      </c>
      <c r="E38" s="89">
        <v>24262.5</v>
      </c>
      <c r="F38" s="89">
        <f>E38</f>
        <v>24262.5</v>
      </c>
      <c r="G38" s="89">
        <f>F38</f>
        <v>24262.5</v>
      </c>
      <c r="H38" s="89">
        <v>4407.5000000000009</v>
      </c>
      <c r="I38" s="89">
        <f>H38</f>
        <v>4407.5000000000009</v>
      </c>
      <c r="J38" s="89">
        <f>H38</f>
        <v>4407.5000000000009</v>
      </c>
      <c r="K38" s="96">
        <f>C38+E38+H38</f>
        <v>31392</v>
      </c>
      <c r="L38" s="96">
        <f>C38+F38+I38</f>
        <v>31392</v>
      </c>
      <c r="M38" s="96">
        <f>C38+G38+J38</f>
        <v>31392</v>
      </c>
      <c r="N38" s="90"/>
      <c r="O38" s="90"/>
      <c r="P38" s="90"/>
      <c r="Q38" s="97">
        <f>K38+N38</f>
        <v>31392</v>
      </c>
      <c r="R38" s="97">
        <f>L38+O38</f>
        <v>31392</v>
      </c>
      <c r="S38" s="97">
        <f>M38+P38</f>
        <v>31392</v>
      </c>
    </row>
    <row r="39" spans="1:19" ht="14.25" x14ac:dyDescent="0.2">
      <c r="B39" s="89"/>
      <c r="C39" s="94"/>
      <c r="D39" s="94"/>
      <c r="E39" s="89"/>
      <c r="F39" s="89"/>
      <c r="G39" s="89"/>
      <c r="H39" s="89"/>
      <c r="I39" s="89"/>
      <c r="J39" s="89"/>
      <c r="K39" s="96">
        <f t="shared" ref="K39:M41" si="0">C39+E39+H39</f>
        <v>0</v>
      </c>
      <c r="L39" s="96">
        <f t="shared" si="0"/>
        <v>0</v>
      </c>
      <c r="M39" s="96">
        <f t="shared" si="0"/>
        <v>0</v>
      </c>
      <c r="N39" s="90"/>
      <c r="O39" s="90"/>
      <c r="P39" s="90"/>
      <c r="Q39" s="97">
        <f t="shared" ref="Q39:S41" si="1">K39+N39</f>
        <v>0</v>
      </c>
      <c r="R39" s="97">
        <f t="shared" si="1"/>
        <v>0</v>
      </c>
      <c r="S39" s="97">
        <f t="shared" si="1"/>
        <v>0</v>
      </c>
    </row>
    <row r="40" spans="1:19" ht="14.25" x14ac:dyDescent="0.2">
      <c r="B40" s="89"/>
      <c r="C40" s="94"/>
      <c r="D40" s="94"/>
      <c r="E40" s="89"/>
      <c r="F40" s="89"/>
      <c r="G40" s="89"/>
      <c r="H40" s="89"/>
      <c r="I40" s="89"/>
      <c r="J40" s="89"/>
      <c r="K40" s="96">
        <f t="shared" si="0"/>
        <v>0</v>
      </c>
      <c r="L40" s="96">
        <f t="shared" si="0"/>
        <v>0</v>
      </c>
      <c r="M40" s="96">
        <f t="shared" si="0"/>
        <v>0</v>
      </c>
      <c r="N40" s="90"/>
      <c r="O40" s="90"/>
      <c r="P40" s="90"/>
      <c r="Q40" s="97">
        <f t="shared" si="1"/>
        <v>0</v>
      </c>
      <c r="R40" s="97">
        <f t="shared" si="1"/>
        <v>0</v>
      </c>
      <c r="S40" s="97">
        <f t="shared" si="1"/>
        <v>0</v>
      </c>
    </row>
    <row r="41" spans="1:19" ht="14.25" x14ac:dyDescent="0.2">
      <c r="B41" s="89"/>
      <c r="C41" s="94"/>
      <c r="D41" s="94"/>
      <c r="E41" s="89"/>
      <c r="F41" s="89"/>
      <c r="G41" s="89"/>
      <c r="H41" s="89"/>
      <c r="I41" s="89"/>
      <c r="J41" s="89"/>
      <c r="K41" s="96">
        <f t="shared" si="0"/>
        <v>0</v>
      </c>
      <c r="L41" s="96">
        <f t="shared" si="0"/>
        <v>0</v>
      </c>
      <c r="M41" s="96">
        <f t="shared" si="0"/>
        <v>0</v>
      </c>
      <c r="N41" s="90"/>
      <c r="O41" s="90"/>
      <c r="P41" s="90"/>
      <c r="Q41" s="97">
        <f t="shared" si="1"/>
        <v>0</v>
      </c>
      <c r="R41" s="97">
        <f t="shared" si="1"/>
        <v>0</v>
      </c>
      <c r="S41" s="97">
        <f t="shared" si="1"/>
        <v>0</v>
      </c>
    </row>
    <row r="42" spans="1:19" ht="28.5" x14ac:dyDescent="0.2">
      <c r="B42" s="91" t="s">
        <v>155</v>
      </c>
      <c r="C42" s="94">
        <f>SUM(C38:C41)</f>
        <v>2722</v>
      </c>
      <c r="D42" s="94">
        <f>SUM(D38:D41)</f>
        <v>3948</v>
      </c>
      <c r="E42" s="87">
        <f>SUM(E38:E41)</f>
        <v>24262.5</v>
      </c>
      <c r="F42" s="87">
        <f t="shared" ref="F42:J42" si="2">SUM(F38:F41)</f>
        <v>24262.5</v>
      </c>
      <c r="G42" s="87">
        <f t="shared" si="2"/>
        <v>24262.5</v>
      </c>
      <c r="H42" s="87">
        <f t="shared" si="2"/>
        <v>4407.5000000000009</v>
      </c>
      <c r="I42" s="87">
        <f t="shared" si="2"/>
        <v>4407.5000000000009</v>
      </c>
      <c r="J42" s="87">
        <f t="shared" si="2"/>
        <v>4407.5000000000009</v>
      </c>
      <c r="K42" s="96">
        <f>C42+E42+H42</f>
        <v>31392</v>
      </c>
      <c r="L42" s="96">
        <f>C42+F42+I42</f>
        <v>31392</v>
      </c>
      <c r="M42" s="96">
        <f>C42+G42+J42</f>
        <v>31392</v>
      </c>
      <c r="N42" s="86" t="s">
        <v>2</v>
      </c>
      <c r="O42" s="86" t="s">
        <v>2</v>
      </c>
      <c r="P42" s="86" t="s">
        <v>2</v>
      </c>
      <c r="Q42" s="88" t="s">
        <v>2</v>
      </c>
      <c r="R42" s="88" t="s">
        <v>2</v>
      </c>
      <c r="S42" s="88" t="s">
        <v>2</v>
      </c>
    </row>
    <row r="43" spans="1:19" ht="28.5" x14ac:dyDescent="0.2">
      <c r="B43" s="91" t="s">
        <v>156</v>
      </c>
      <c r="C43" s="94"/>
      <c r="D43" s="94"/>
      <c r="E43" s="87" t="s">
        <v>72</v>
      </c>
      <c r="F43" s="87" t="s">
        <v>72</v>
      </c>
      <c r="G43" s="87" t="s">
        <v>72</v>
      </c>
      <c r="H43" s="87" t="s">
        <v>72</v>
      </c>
      <c r="I43" s="87" t="s">
        <v>72</v>
      </c>
      <c r="J43" s="87" t="s">
        <v>72</v>
      </c>
      <c r="K43" s="96">
        <f>C43</f>
        <v>0</v>
      </c>
      <c r="L43" s="96">
        <f>C43</f>
        <v>0</v>
      </c>
      <c r="M43" s="96">
        <f>C43</f>
        <v>0</v>
      </c>
      <c r="N43" s="86" t="s">
        <v>2</v>
      </c>
      <c r="O43" s="86" t="s">
        <v>2</v>
      </c>
      <c r="P43" s="86" t="s">
        <v>2</v>
      </c>
      <c r="Q43" s="88" t="s">
        <v>2</v>
      </c>
      <c r="R43" s="88" t="s">
        <v>2</v>
      </c>
      <c r="S43" s="88" t="s">
        <v>2</v>
      </c>
    </row>
    <row r="44" spans="1:19" ht="15" x14ac:dyDescent="0.2">
      <c r="B44" s="91" t="s">
        <v>157</v>
      </c>
      <c r="C44" s="96">
        <f>SUM(C38:C41)</f>
        <v>2722</v>
      </c>
      <c r="D44" s="96">
        <f>SUM(D38:D41)</f>
        <v>3948</v>
      </c>
      <c r="E44" s="87">
        <f>E42</f>
        <v>24262.5</v>
      </c>
      <c r="F44" s="87">
        <f t="shared" ref="F44:J44" si="3">F42</f>
        <v>24262.5</v>
      </c>
      <c r="G44" s="87">
        <f t="shared" si="3"/>
        <v>24262.5</v>
      </c>
      <c r="H44" s="87">
        <f t="shared" si="3"/>
        <v>4407.5000000000009</v>
      </c>
      <c r="I44" s="87">
        <f t="shared" si="3"/>
        <v>4407.5000000000009</v>
      </c>
      <c r="J44" s="87">
        <f t="shared" si="3"/>
        <v>4407.5000000000009</v>
      </c>
      <c r="K44" s="98">
        <f>K42+K43</f>
        <v>31392</v>
      </c>
      <c r="L44" s="98">
        <f t="shared" ref="L44:M44" si="4">L42+L43</f>
        <v>31392</v>
      </c>
      <c r="M44" s="98">
        <f t="shared" si="4"/>
        <v>31392</v>
      </c>
      <c r="N44" s="86">
        <f>SUM(N38:N41)</f>
        <v>0</v>
      </c>
      <c r="O44" s="86">
        <f t="shared" ref="O44:P44" si="5">SUM(O38:O41)</f>
        <v>0</v>
      </c>
      <c r="P44" s="86">
        <f t="shared" si="5"/>
        <v>0</v>
      </c>
      <c r="Q44" s="97">
        <f>K44+N44</f>
        <v>31392</v>
      </c>
      <c r="R44" s="97">
        <f>L44+O44</f>
        <v>31392</v>
      </c>
      <c r="S44" s="97">
        <f>M44+P44</f>
        <v>31392</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193" r:id="rId3" name="Check Box 1">
              <controlPr defaultSize="0" autoFill="0" autoLine="0" autoPict="0">
                <anchor moveWithCells="1">
                  <from>
                    <xdr:col>1</xdr:col>
                    <xdr:colOff>85725</xdr:colOff>
                    <xdr:row>28</xdr:row>
                    <xdr:rowOff>0</xdr:rowOff>
                  </from>
                  <to>
                    <xdr:col>2</xdr:col>
                    <xdr:colOff>1171575</xdr:colOff>
                    <xdr:row>29</xdr:row>
                    <xdr:rowOff>38100</xdr:rowOff>
                  </to>
                </anchor>
              </controlPr>
            </control>
          </mc:Choice>
        </mc:AlternateContent>
        <mc:AlternateContent xmlns:mc="http://schemas.openxmlformats.org/markup-compatibility/2006">
          <mc:Choice Requires="x14">
            <control shapeId="8194" r:id="rId4" name="Check Box 2">
              <controlPr defaultSize="0" autoFill="0" autoLine="0" autoPict="0">
                <anchor moveWithCells="1">
                  <from>
                    <xdr:col>1</xdr:col>
                    <xdr:colOff>85725</xdr:colOff>
                    <xdr:row>25</xdr:row>
                    <xdr:rowOff>171450</xdr:rowOff>
                  </from>
                  <to>
                    <xdr:col>3</xdr:col>
                    <xdr:colOff>266700</xdr:colOff>
                    <xdr:row>27</xdr:row>
                    <xdr:rowOff>38100</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1</xdr:col>
                    <xdr:colOff>85725</xdr:colOff>
                    <xdr:row>27</xdr:row>
                    <xdr:rowOff>28575</xdr:rowOff>
                  </from>
                  <to>
                    <xdr:col>3</xdr:col>
                    <xdr:colOff>266700</xdr:colOff>
                    <xdr:row>28</xdr:row>
                    <xdr:rowOff>9525</xdr:rowOff>
                  </to>
                </anchor>
              </controlPr>
            </control>
          </mc:Choice>
        </mc:AlternateContent>
        <mc:AlternateContent xmlns:mc="http://schemas.openxmlformats.org/markup-compatibility/2006">
          <mc:Choice Requires="x14">
            <control shapeId="8196" r:id="rId6" name="Check Box 4">
              <controlPr defaultSize="0" autoFill="0" autoLine="0" autoPict="0">
                <anchor moveWithCells="1">
                  <from>
                    <xdr:col>1</xdr:col>
                    <xdr:colOff>95250</xdr:colOff>
                    <xdr:row>29</xdr:row>
                    <xdr:rowOff>9525</xdr:rowOff>
                  </from>
                  <to>
                    <xdr:col>2</xdr:col>
                    <xdr:colOff>571500</xdr:colOff>
                    <xdr:row>30</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6"/>
  <sheetViews>
    <sheetView tabSelected="1" workbookViewId="0">
      <selection activeCell="C13" sqref="C13"/>
    </sheetView>
  </sheetViews>
  <sheetFormatPr defaultRowHeight="12.75" x14ac:dyDescent="0.2"/>
  <cols>
    <col min="1" max="1" width="6" style="71" customWidth="1"/>
    <col min="2" max="2" width="33.140625" style="71" customWidth="1"/>
    <col min="3" max="3" width="24.85546875" style="71" customWidth="1"/>
    <col min="4" max="4" width="31.5703125" style="71" customWidth="1"/>
    <col min="5" max="5" width="40" style="71" customWidth="1"/>
    <col min="6" max="6" width="24.5703125" style="71" customWidth="1"/>
    <col min="7" max="7" width="22.5703125" style="71" customWidth="1"/>
    <col min="8" max="19" width="14.42578125" style="71" customWidth="1"/>
    <col min="20" max="20" width="9.140625" style="71"/>
    <col min="21" max="23" width="0" style="71" hidden="1" customWidth="1"/>
    <col min="24" max="16384" width="9.140625" style="71"/>
  </cols>
  <sheetData>
    <row r="1" spans="1:23" ht="15.75" x14ac:dyDescent="0.2">
      <c r="A1" s="51" t="s">
        <v>71</v>
      </c>
      <c r="C1" s="51"/>
      <c r="D1" s="51"/>
      <c r="E1" s="51"/>
      <c r="F1" s="51"/>
      <c r="G1" s="51"/>
      <c r="H1" s="51"/>
      <c r="I1" s="51"/>
      <c r="J1" s="51"/>
      <c r="U1" s="72" t="s">
        <v>40</v>
      </c>
      <c r="V1" s="72" t="s">
        <v>41</v>
      </c>
      <c r="W1" s="72" t="s">
        <v>42</v>
      </c>
    </row>
    <row r="2" spans="1:23" ht="14.25" x14ac:dyDescent="0.2">
      <c r="A2" s="52"/>
      <c r="C2" s="52"/>
      <c r="D2" s="52"/>
      <c r="E2" s="52"/>
      <c r="F2" s="52"/>
      <c r="G2" s="52"/>
      <c r="H2" s="52"/>
      <c r="I2" s="52"/>
      <c r="J2" s="52"/>
      <c r="U2" s="72" t="s">
        <v>43</v>
      </c>
      <c r="V2" s="72" t="s">
        <v>44</v>
      </c>
      <c r="W2" s="72"/>
    </row>
    <row r="3" spans="1:23" ht="15.75" customHeight="1" x14ac:dyDescent="0.25">
      <c r="A3" s="53" t="s">
        <v>45</v>
      </c>
      <c r="C3" s="54"/>
      <c r="D3" s="54"/>
      <c r="E3" s="54"/>
      <c r="F3" s="54"/>
      <c r="G3" s="52"/>
      <c r="H3" s="52"/>
      <c r="I3" s="52"/>
      <c r="J3" s="52"/>
      <c r="U3" s="72" t="s">
        <v>46</v>
      </c>
      <c r="V3" s="72" t="s">
        <v>47</v>
      </c>
      <c r="W3" s="72"/>
    </row>
    <row r="4" spans="1:23" ht="15.75" customHeight="1" x14ac:dyDescent="0.25">
      <c r="B4" s="54"/>
      <c r="C4" s="54"/>
      <c r="D4" s="54"/>
      <c r="E4" s="54"/>
      <c r="F4" s="54"/>
      <c r="G4" s="52"/>
      <c r="H4" s="52"/>
      <c r="I4" s="52"/>
      <c r="J4" s="52"/>
      <c r="U4" s="72" t="s">
        <v>48</v>
      </c>
      <c r="V4" s="72"/>
    </row>
    <row r="5" spans="1:23" ht="18.75" customHeight="1" x14ac:dyDescent="0.2">
      <c r="B5" s="73" t="s">
        <v>121</v>
      </c>
      <c r="C5" s="74">
        <v>1141</v>
      </c>
      <c r="E5" s="73" t="s">
        <v>122</v>
      </c>
      <c r="F5" s="74" t="s">
        <v>171</v>
      </c>
      <c r="H5" s="52"/>
      <c r="I5" s="52"/>
      <c r="J5" s="52"/>
    </row>
    <row r="6" spans="1:23" ht="29.25" customHeight="1" x14ac:dyDescent="0.25">
      <c r="B6" s="73" t="s">
        <v>123</v>
      </c>
      <c r="C6" s="146" t="s">
        <v>198</v>
      </c>
      <c r="E6" s="73" t="s">
        <v>124</v>
      </c>
      <c r="F6" s="74" t="s">
        <v>125</v>
      </c>
      <c r="H6" s="52"/>
      <c r="I6" s="52"/>
      <c r="J6" s="52"/>
    </row>
    <row r="7" spans="1:23" ht="18" customHeight="1" x14ac:dyDescent="0.2">
      <c r="B7" s="73" t="s">
        <v>126</v>
      </c>
      <c r="C7" s="74">
        <v>12004</v>
      </c>
      <c r="H7" s="52"/>
      <c r="I7" s="52"/>
      <c r="J7" s="52"/>
    </row>
    <row r="8" spans="1:23" ht="40.5" customHeight="1" x14ac:dyDescent="0.2">
      <c r="B8" s="73" t="s">
        <v>127</v>
      </c>
      <c r="C8" s="112" t="s">
        <v>211</v>
      </c>
      <c r="H8" s="52"/>
      <c r="I8" s="52"/>
      <c r="J8" s="52"/>
    </row>
    <row r="9" spans="1:23" ht="14.25" x14ac:dyDescent="0.2">
      <c r="B9" s="52"/>
      <c r="C9" s="52"/>
      <c r="D9" s="52"/>
      <c r="E9" s="52"/>
      <c r="F9" s="52"/>
      <c r="G9" s="52"/>
      <c r="H9" s="52"/>
      <c r="I9" s="52"/>
      <c r="J9" s="52"/>
    </row>
    <row r="10" spans="1:23" ht="15.75" customHeight="1" x14ac:dyDescent="0.25">
      <c r="A10" s="53" t="s">
        <v>49</v>
      </c>
      <c r="C10" s="52"/>
      <c r="D10" s="52"/>
      <c r="E10" s="52"/>
      <c r="F10" s="52"/>
      <c r="G10" s="52"/>
      <c r="H10" s="52"/>
      <c r="I10" s="52"/>
      <c r="J10" s="52"/>
    </row>
    <row r="11" spans="1:23" ht="14.25" x14ac:dyDescent="0.2">
      <c r="B11" s="52"/>
      <c r="C11" s="52"/>
      <c r="D11" s="52"/>
      <c r="E11" s="52"/>
      <c r="F11" s="52"/>
      <c r="G11" s="52"/>
      <c r="H11" s="52"/>
      <c r="I11" s="52"/>
      <c r="J11" s="52"/>
    </row>
    <row r="12" spans="1:23" ht="69" x14ac:dyDescent="0.2">
      <c r="B12" s="75" t="s">
        <v>128</v>
      </c>
      <c r="C12" s="76" t="s">
        <v>129</v>
      </c>
      <c r="D12" s="76" t="s">
        <v>130</v>
      </c>
      <c r="E12" s="76" t="s">
        <v>131</v>
      </c>
      <c r="F12" s="52"/>
      <c r="G12" s="52"/>
      <c r="H12" s="52"/>
      <c r="I12" s="52"/>
      <c r="J12" s="52"/>
    </row>
    <row r="13" spans="1:23" ht="148.5" x14ac:dyDescent="0.25">
      <c r="B13" s="63" t="s">
        <v>165</v>
      </c>
      <c r="C13" s="64" t="s">
        <v>172</v>
      </c>
      <c r="D13" s="63" t="s">
        <v>173</v>
      </c>
      <c r="E13" s="70" t="s">
        <v>174</v>
      </c>
      <c r="F13" s="54"/>
      <c r="G13" s="52"/>
      <c r="H13" s="52"/>
      <c r="I13" s="52"/>
      <c r="J13" s="54"/>
    </row>
    <row r="14" spans="1:23" ht="14.25" x14ac:dyDescent="0.25">
      <c r="B14" s="78"/>
      <c r="C14" s="78"/>
      <c r="D14" s="78"/>
      <c r="E14" s="78"/>
      <c r="F14" s="52"/>
      <c r="G14" s="52"/>
      <c r="H14" s="52"/>
      <c r="I14" s="52"/>
      <c r="J14" s="54"/>
    </row>
    <row r="15" spans="1:23" ht="14.25" x14ac:dyDescent="0.25">
      <c r="A15" s="53" t="s">
        <v>50</v>
      </c>
      <c r="C15" s="52"/>
      <c r="D15" s="52"/>
      <c r="E15" s="52"/>
      <c r="F15" s="52"/>
      <c r="G15" s="52"/>
      <c r="H15" s="52"/>
      <c r="I15" s="52"/>
      <c r="J15" s="54"/>
    </row>
    <row r="16" spans="1:23" ht="14.25" x14ac:dyDescent="0.25">
      <c r="B16" s="78"/>
      <c r="C16" s="52"/>
      <c r="D16" s="52"/>
      <c r="E16" s="52"/>
      <c r="F16" s="52"/>
      <c r="G16" s="52"/>
      <c r="H16" s="52"/>
      <c r="I16" s="52"/>
      <c r="J16" s="54"/>
    </row>
    <row r="17" spans="1:11" ht="15" customHeight="1" x14ac:dyDescent="0.2">
      <c r="B17" s="137" t="s">
        <v>136</v>
      </c>
      <c r="C17" s="137" t="s">
        <v>137</v>
      </c>
      <c r="D17" s="137" t="s">
        <v>138</v>
      </c>
      <c r="E17" s="137" t="s">
        <v>139</v>
      </c>
      <c r="F17" s="136" t="s">
        <v>140</v>
      </c>
      <c r="G17" s="136"/>
      <c r="H17" s="136"/>
      <c r="I17" s="136"/>
      <c r="J17" s="136"/>
      <c r="K17" s="136" t="s">
        <v>141</v>
      </c>
    </row>
    <row r="18" spans="1:11" ht="27" x14ac:dyDescent="0.2">
      <c r="B18" s="137"/>
      <c r="C18" s="137"/>
      <c r="D18" s="137"/>
      <c r="E18" s="137"/>
      <c r="F18" s="79" t="s">
        <v>51</v>
      </c>
      <c r="G18" s="79" t="s">
        <v>52</v>
      </c>
      <c r="H18" s="79" t="s">
        <v>0</v>
      </c>
      <c r="I18" s="79" t="s">
        <v>1</v>
      </c>
      <c r="J18" s="79" t="s">
        <v>3</v>
      </c>
      <c r="K18" s="136"/>
    </row>
    <row r="19" spans="1:11" ht="107.25" customHeight="1" x14ac:dyDescent="0.25">
      <c r="B19" s="80" t="s">
        <v>142</v>
      </c>
      <c r="C19" s="80" t="s">
        <v>114</v>
      </c>
      <c r="D19" s="80" t="s">
        <v>47</v>
      </c>
      <c r="E19" s="80" t="s">
        <v>115</v>
      </c>
      <c r="F19" s="67">
        <v>166517.17800000001</v>
      </c>
      <c r="G19" s="111">
        <v>310953</v>
      </c>
      <c r="H19" s="108">
        <v>384036</v>
      </c>
      <c r="I19" s="108">
        <v>403687.2</v>
      </c>
      <c r="J19" s="108">
        <v>413512.80000000005</v>
      </c>
      <c r="K19" s="64" t="s">
        <v>175</v>
      </c>
    </row>
    <row r="20" spans="1:11" ht="160.5" customHeight="1" x14ac:dyDescent="0.25">
      <c r="B20" s="80" t="s">
        <v>169</v>
      </c>
      <c r="C20" s="80" t="s">
        <v>118</v>
      </c>
      <c r="D20" s="80" t="s">
        <v>44</v>
      </c>
      <c r="E20" s="80" t="s">
        <v>119</v>
      </c>
      <c r="F20" s="80"/>
      <c r="G20" s="80"/>
      <c r="H20" s="80"/>
      <c r="I20" s="80"/>
      <c r="J20" s="80"/>
      <c r="K20" s="64" t="s">
        <v>176</v>
      </c>
    </row>
    <row r="21" spans="1:11" ht="13.5" x14ac:dyDescent="0.25">
      <c r="B21" s="80"/>
      <c r="C21" s="80"/>
      <c r="D21" s="80"/>
      <c r="E21" s="80"/>
      <c r="F21" s="80"/>
      <c r="G21" s="80"/>
      <c r="H21" s="80"/>
      <c r="I21" s="80"/>
      <c r="J21" s="80"/>
      <c r="K21" s="80"/>
    </row>
    <row r="22" spans="1:11" ht="13.5" x14ac:dyDescent="0.25">
      <c r="B22" s="80"/>
      <c r="C22" s="80"/>
      <c r="D22" s="80"/>
      <c r="E22" s="80"/>
      <c r="F22" s="80"/>
      <c r="G22" s="80"/>
      <c r="H22" s="80"/>
      <c r="I22" s="80"/>
      <c r="J22" s="80"/>
      <c r="K22" s="80"/>
    </row>
    <row r="23" spans="1:11" ht="14.25" x14ac:dyDescent="0.2">
      <c r="B23" s="52"/>
      <c r="C23" s="52"/>
      <c r="D23" s="52"/>
      <c r="E23" s="52"/>
      <c r="F23" s="52"/>
      <c r="G23" s="52"/>
      <c r="H23" s="52"/>
      <c r="I23" s="52"/>
      <c r="J23" s="52"/>
    </row>
    <row r="24" spans="1:11" ht="15.75" x14ac:dyDescent="0.2">
      <c r="A24" s="55" t="s">
        <v>53</v>
      </c>
      <c r="C24" s="56"/>
      <c r="D24" s="56"/>
      <c r="E24" s="56"/>
      <c r="F24" s="56"/>
      <c r="G24" s="56"/>
      <c r="H24" s="56"/>
      <c r="I24" s="56"/>
      <c r="J24" s="56"/>
    </row>
    <row r="25" spans="1:11" ht="14.25" x14ac:dyDescent="0.2">
      <c r="A25" s="57"/>
      <c r="C25" s="58"/>
      <c r="D25" s="58"/>
      <c r="E25" s="58"/>
      <c r="F25" s="58"/>
      <c r="G25" s="58"/>
      <c r="H25" s="58"/>
      <c r="I25" s="58"/>
      <c r="J25" s="58"/>
    </row>
    <row r="26" spans="1:11" ht="15" x14ac:dyDescent="0.2">
      <c r="A26" s="84" t="s">
        <v>145</v>
      </c>
      <c r="C26" s="85"/>
      <c r="D26" s="85"/>
      <c r="E26" s="56"/>
      <c r="F26" s="56"/>
      <c r="G26" s="56"/>
      <c r="H26" s="56"/>
      <c r="I26" s="56"/>
      <c r="J26" s="56"/>
    </row>
    <row r="27" spans="1:11" ht="14.25" x14ac:dyDescent="0.2">
      <c r="B27" s="85"/>
      <c r="C27" s="85"/>
      <c r="D27" s="85"/>
      <c r="E27" s="56"/>
      <c r="F27" s="56"/>
      <c r="G27" s="56"/>
      <c r="H27" s="56"/>
      <c r="I27" s="56"/>
      <c r="J27" s="56"/>
    </row>
    <row r="28" spans="1:11" ht="14.25" x14ac:dyDescent="0.2">
      <c r="B28" s="85"/>
      <c r="C28" s="85"/>
      <c r="D28" s="85"/>
      <c r="E28" s="56"/>
      <c r="F28" s="56"/>
      <c r="G28" s="56"/>
      <c r="H28" s="56"/>
      <c r="I28" s="56"/>
      <c r="J28" s="56"/>
    </row>
    <row r="29" spans="1:11" ht="14.25" x14ac:dyDescent="0.2">
      <c r="B29" s="85"/>
      <c r="C29" s="85"/>
      <c r="D29" s="85"/>
      <c r="E29" s="56"/>
      <c r="F29" s="56"/>
      <c r="G29" s="56"/>
      <c r="H29" s="56"/>
      <c r="I29" s="56"/>
      <c r="J29" s="56"/>
    </row>
    <row r="30" spans="1:11" ht="14.25" x14ac:dyDescent="0.2">
      <c r="B30" s="85"/>
      <c r="C30" s="85"/>
      <c r="D30" s="85"/>
      <c r="E30" s="56"/>
      <c r="F30" s="56"/>
      <c r="G30" s="56"/>
      <c r="H30" s="56"/>
      <c r="I30" s="56"/>
      <c r="J30" s="56"/>
    </row>
    <row r="31" spans="1:11" ht="15" x14ac:dyDescent="0.2">
      <c r="A31" s="84" t="s">
        <v>146</v>
      </c>
      <c r="E31" s="56"/>
      <c r="F31" s="56"/>
      <c r="G31" s="56"/>
      <c r="H31" s="56"/>
      <c r="I31" s="56"/>
      <c r="J31" s="56"/>
    </row>
    <row r="32" spans="1:11" ht="62.25" customHeight="1" x14ac:dyDescent="0.2">
      <c r="B32" s="131"/>
      <c r="C32" s="132"/>
      <c r="D32" s="132"/>
      <c r="E32" s="133"/>
      <c r="F32" s="56"/>
      <c r="G32" s="56"/>
      <c r="H32" s="56"/>
      <c r="I32" s="56"/>
      <c r="J32" s="56"/>
    </row>
    <row r="33" spans="1:19" ht="14.25" x14ac:dyDescent="0.2">
      <c r="B33" s="52"/>
      <c r="C33" s="52"/>
      <c r="D33" s="52"/>
      <c r="E33" s="56"/>
      <c r="F33" s="56"/>
      <c r="G33" s="56"/>
      <c r="H33" s="56"/>
      <c r="I33" s="56"/>
      <c r="J33" s="56"/>
    </row>
    <row r="34" spans="1:19" ht="14.25" x14ac:dyDescent="0.25">
      <c r="A34" s="53" t="s">
        <v>56</v>
      </c>
    </row>
    <row r="36" spans="1:19" ht="54.75" customHeight="1" x14ac:dyDescent="0.2">
      <c r="B36" s="134" t="s">
        <v>147</v>
      </c>
      <c r="C36" s="86" t="s">
        <v>148</v>
      </c>
      <c r="D36" s="86" t="s">
        <v>149</v>
      </c>
      <c r="E36" s="135" t="s">
        <v>150</v>
      </c>
      <c r="F36" s="135"/>
      <c r="G36" s="135"/>
      <c r="H36" s="135" t="s">
        <v>151</v>
      </c>
      <c r="I36" s="135"/>
      <c r="J36" s="135"/>
      <c r="K36" s="135" t="s">
        <v>152</v>
      </c>
      <c r="L36" s="135"/>
      <c r="M36" s="135"/>
      <c r="N36" s="135" t="s">
        <v>153</v>
      </c>
      <c r="O36" s="135"/>
      <c r="P36" s="135"/>
      <c r="Q36" s="130" t="s">
        <v>154</v>
      </c>
      <c r="R36" s="130"/>
      <c r="S36" s="130"/>
    </row>
    <row r="37" spans="1:19" ht="13.5" x14ac:dyDescent="0.2">
      <c r="B37" s="134"/>
      <c r="C37" s="86" t="s">
        <v>35</v>
      </c>
      <c r="D37" s="86" t="s">
        <v>36</v>
      </c>
      <c r="E37" s="87" t="s">
        <v>0</v>
      </c>
      <c r="F37" s="87" t="s">
        <v>1</v>
      </c>
      <c r="G37" s="87" t="s">
        <v>3</v>
      </c>
      <c r="H37" s="87" t="s">
        <v>0</v>
      </c>
      <c r="I37" s="87" t="s">
        <v>1</v>
      </c>
      <c r="J37" s="87" t="s">
        <v>3</v>
      </c>
      <c r="K37" s="87" t="s">
        <v>39</v>
      </c>
      <c r="L37" s="87" t="s">
        <v>38</v>
      </c>
      <c r="M37" s="87" t="s">
        <v>37</v>
      </c>
      <c r="N37" s="87" t="s">
        <v>39</v>
      </c>
      <c r="O37" s="87" t="s">
        <v>38</v>
      </c>
      <c r="P37" s="87" t="s">
        <v>37</v>
      </c>
      <c r="Q37" s="88" t="s">
        <v>0</v>
      </c>
      <c r="R37" s="88" t="s">
        <v>1</v>
      </c>
      <c r="S37" s="88" t="s">
        <v>3</v>
      </c>
    </row>
    <row r="38" spans="1:19" ht="27" x14ac:dyDescent="0.2">
      <c r="B38" s="89" t="s">
        <v>196</v>
      </c>
      <c r="C38" s="94">
        <v>100206.57799999999</v>
      </c>
      <c r="D38" s="94">
        <v>183990</v>
      </c>
      <c r="E38" s="89"/>
      <c r="F38" s="89"/>
      <c r="G38" s="89"/>
      <c r="H38" s="94">
        <v>90485.422000000006</v>
      </c>
      <c r="I38" s="94">
        <v>100469.42200000001</v>
      </c>
      <c r="J38" s="94">
        <v>105461.42200000001</v>
      </c>
      <c r="K38" s="96">
        <f>C38+E38+H38</f>
        <v>190692</v>
      </c>
      <c r="L38" s="96">
        <f>C38+F38+I38</f>
        <v>200676</v>
      </c>
      <c r="M38" s="96">
        <f>C38+G38+J38</f>
        <v>205668</v>
      </c>
      <c r="N38" s="90"/>
      <c r="O38" s="90"/>
      <c r="P38" s="90"/>
      <c r="Q38" s="88">
        <f>K38+N38</f>
        <v>190692</v>
      </c>
      <c r="R38" s="88">
        <f>L38+O38</f>
        <v>200676</v>
      </c>
      <c r="S38" s="88">
        <f>M38+P38</f>
        <v>205668</v>
      </c>
    </row>
    <row r="39" spans="1:19" ht="14.25" x14ac:dyDescent="0.2">
      <c r="B39" s="89" t="s">
        <v>197</v>
      </c>
      <c r="C39" s="94">
        <v>66310.600000000006</v>
      </c>
      <c r="D39" s="94">
        <v>126963</v>
      </c>
      <c r="E39" s="94">
        <v>1598.7449999999999</v>
      </c>
      <c r="F39" s="94">
        <f>61*(100700-70535)/1000</f>
        <v>1840.0650000000001</v>
      </c>
      <c r="G39" s="94">
        <f>65*(100700-70535)/1000</f>
        <v>1960.7249999999999</v>
      </c>
      <c r="H39" s="94">
        <v>125434.655</v>
      </c>
      <c r="I39" s="94">
        <v>134860.535</v>
      </c>
      <c r="J39" s="94">
        <v>139573.47499999998</v>
      </c>
      <c r="K39" s="96">
        <f t="shared" ref="K39:M41" si="0">C39+E39+H39</f>
        <v>193344</v>
      </c>
      <c r="L39" s="96">
        <f t="shared" si="0"/>
        <v>263663.59999999998</v>
      </c>
      <c r="M39" s="96">
        <f t="shared" si="0"/>
        <v>143132.94499999998</v>
      </c>
      <c r="N39" s="90"/>
      <c r="O39" s="90"/>
      <c r="P39" s="90"/>
      <c r="Q39" s="88">
        <f t="shared" ref="Q39:S41" si="1">K39+N39</f>
        <v>193344</v>
      </c>
      <c r="R39" s="88">
        <f t="shared" si="1"/>
        <v>263663.59999999998</v>
      </c>
      <c r="S39" s="88">
        <f t="shared" si="1"/>
        <v>143132.94499999998</v>
      </c>
    </row>
    <row r="40" spans="1:19" ht="14.25" x14ac:dyDescent="0.2">
      <c r="B40" s="89"/>
      <c r="C40" s="94"/>
      <c r="D40" s="94"/>
      <c r="E40" s="89"/>
      <c r="F40" s="89"/>
      <c r="G40" s="89"/>
      <c r="H40" s="94"/>
      <c r="I40" s="94"/>
      <c r="J40" s="94"/>
      <c r="K40" s="96">
        <f t="shared" si="0"/>
        <v>0</v>
      </c>
      <c r="L40" s="96">
        <f t="shared" si="0"/>
        <v>0</v>
      </c>
      <c r="M40" s="96">
        <f t="shared" si="0"/>
        <v>0</v>
      </c>
      <c r="N40" s="90"/>
      <c r="O40" s="90"/>
      <c r="P40" s="90"/>
      <c r="Q40" s="88">
        <f t="shared" si="1"/>
        <v>0</v>
      </c>
      <c r="R40" s="88">
        <f t="shared" si="1"/>
        <v>0</v>
      </c>
      <c r="S40" s="88">
        <f t="shared" si="1"/>
        <v>0</v>
      </c>
    </row>
    <row r="41" spans="1:19" ht="14.25" x14ac:dyDescent="0.2">
      <c r="B41" s="89"/>
      <c r="C41" s="94"/>
      <c r="D41" s="94"/>
      <c r="E41" s="89"/>
      <c r="F41" s="89"/>
      <c r="G41" s="89"/>
      <c r="H41" s="94"/>
      <c r="I41" s="94"/>
      <c r="J41" s="94"/>
      <c r="K41" s="96">
        <f t="shared" si="0"/>
        <v>0</v>
      </c>
      <c r="L41" s="96">
        <f t="shared" si="0"/>
        <v>0</v>
      </c>
      <c r="M41" s="96">
        <f t="shared" si="0"/>
        <v>0</v>
      </c>
      <c r="N41" s="90"/>
      <c r="O41" s="90"/>
      <c r="P41" s="90"/>
      <c r="Q41" s="88">
        <f t="shared" si="1"/>
        <v>0</v>
      </c>
      <c r="R41" s="88">
        <f t="shared" si="1"/>
        <v>0</v>
      </c>
      <c r="S41" s="88">
        <f t="shared" si="1"/>
        <v>0</v>
      </c>
    </row>
    <row r="42" spans="1:19" ht="28.5" x14ac:dyDescent="0.2">
      <c r="B42" s="91" t="s">
        <v>155</v>
      </c>
      <c r="C42" s="94">
        <f>SUM(C38:C41)</f>
        <v>166517.17800000001</v>
      </c>
      <c r="D42" s="94">
        <f>SUM(D38:D41)</f>
        <v>310953</v>
      </c>
      <c r="E42" s="96">
        <f>SUM(E38:E41)</f>
        <v>1598.7449999999999</v>
      </c>
      <c r="F42" s="96">
        <f t="shared" ref="F42:J42" si="2">SUM(F38:F41)</f>
        <v>1840.0650000000001</v>
      </c>
      <c r="G42" s="96">
        <f t="shared" si="2"/>
        <v>1960.7249999999999</v>
      </c>
      <c r="H42" s="96">
        <f t="shared" si="2"/>
        <v>215920.07699999999</v>
      </c>
      <c r="I42" s="96">
        <f t="shared" si="2"/>
        <v>235329.95699999999</v>
      </c>
      <c r="J42" s="96">
        <f t="shared" si="2"/>
        <v>245034.897</v>
      </c>
      <c r="K42" s="96">
        <f>C42+E42+H42</f>
        <v>384036</v>
      </c>
      <c r="L42" s="96">
        <f>C42+F42+I42</f>
        <v>403687.2</v>
      </c>
      <c r="M42" s="96">
        <f>C42+G42+J42</f>
        <v>413512.80000000005</v>
      </c>
      <c r="N42" s="86" t="s">
        <v>2</v>
      </c>
      <c r="O42" s="86" t="s">
        <v>2</v>
      </c>
      <c r="P42" s="86" t="s">
        <v>2</v>
      </c>
      <c r="Q42" s="88" t="s">
        <v>2</v>
      </c>
      <c r="R42" s="88" t="s">
        <v>2</v>
      </c>
      <c r="S42" s="88" t="s">
        <v>2</v>
      </c>
    </row>
    <row r="43" spans="1:19" ht="28.5" x14ac:dyDescent="0.2">
      <c r="B43" s="91" t="s">
        <v>156</v>
      </c>
      <c r="C43" s="94"/>
      <c r="D43" s="94"/>
      <c r="E43" s="87" t="s">
        <v>72</v>
      </c>
      <c r="F43" s="87" t="s">
        <v>72</v>
      </c>
      <c r="G43" s="87" t="s">
        <v>72</v>
      </c>
      <c r="H43" s="87" t="s">
        <v>72</v>
      </c>
      <c r="I43" s="87" t="s">
        <v>72</v>
      </c>
      <c r="J43" s="87" t="s">
        <v>72</v>
      </c>
      <c r="K43" s="96">
        <f>C43</f>
        <v>0</v>
      </c>
      <c r="L43" s="96">
        <f>C43</f>
        <v>0</v>
      </c>
      <c r="M43" s="96">
        <f>C43</f>
        <v>0</v>
      </c>
      <c r="N43" s="86" t="s">
        <v>2</v>
      </c>
      <c r="O43" s="86" t="s">
        <v>2</v>
      </c>
      <c r="P43" s="86" t="s">
        <v>2</v>
      </c>
      <c r="Q43" s="88" t="s">
        <v>2</v>
      </c>
      <c r="R43" s="88" t="s">
        <v>2</v>
      </c>
      <c r="S43" s="88" t="s">
        <v>2</v>
      </c>
    </row>
    <row r="44" spans="1:19" ht="15" x14ac:dyDescent="0.2">
      <c r="B44" s="91" t="s">
        <v>157</v>
      </c>
      <c r="C44" s="96">
        <f>SUM(C38:C41)</f>
        <v>166517.17800000001</v>
      </c>
      <c r="D44" s="96">
        <f>SUM(D38:D41)</f>
        <v>310953</v>
      </c>
      <c r="E44" s="96">
        <f>E42</f>
        <v>1598.7449999999999</v>
      </c>
      <c r="F44" s="96">
        <f t="shared" ref="F44:J44" si="3">F42</f>
        <v>1840.0650000000001</v>
      </c>
      <c r="G44" s="96">
        <f t="shared" si="3"/>
        <v>1960.7249999999999</v>
      </c>
      <c r="H44" s="96">
        <f t="shared" si="3"/>
        <v>215920.07699999999</v>
      </c>
      <c r="I44" s="96">
        <f t="shared" si="3"/>
        <v>235329.95699999999</v>
      </c>
      <c r="J44" s="96">
        <f t="shared" si="3"/>
        <v>245034.897</v>
      </c>
      <c r="K44" s="98">
        <f>K42+K43</f>
        <v>384036</v>
      </c>
      <c r="L44" s="86">
        <f t="shared" ref="L44:M44" si="4">L42+L43</f>
        <v>403687.2</v>
      </c>
      <c r="M44" s="86">
        <f t="shared" si="4"/>
        <v>413512.80000000005</v>
      </c>
      <c r="N44" s="86">
        <f>SUM(N38:N41)</f>
        <v>0</v>
      </c>
      <c r="O44" s="86">
        <f t="shared" ref="O44:P44" si="5">SUM(O38:O41)</f>
        <v>0</v>
      </c>
      <c r="P44" s="86">
        <f t="shared" si="5"/>
        <v>0</v>
      </c>
      <c r="Q44" s="97">
        <f>K44+N44</f>
        <v>384036</v>
      </c>
      <c r="R44" s="88">
        <f>L44+O44</f>
        <v>403687.2</v>
      </c>
      <c r="S44" s="88">
        <f>M44+P44</f>
        <v>413512.80000000005</v>
      </c>
    </row>
    <row r="45" spans="1:19" s="100" customFormat="1" x14ac:dyDescent="0.2">
      <c r="C45" s="100">
        <v>166517.17800000001</v>
      </c>
      <c r="D45" s="100">
        <v>310953</v>
      </c>
      <c r="K45" s="100">
        <v>384036</v>
      </c>
      <c r="L45" s="100">
        <v>403687.2</v>
      </c>
      <c r="M45" s="100">
        <v>413512.8</v>
      </c>
      <c r="Q45" s="100">
        <v>384036</v>
      </c>
      <c r="R45" s="100">
        <v>403687.2</v>
      </c>
      <c r="S45" s="100">
        <v>413512.8</v>
      </c>
    </row>
    <row r="46" spans="1:19" s="100" customFormat="1" x14ac:dyDescent="0.2">
      <c r="C46" s="101">
        <f>C45-C44</f>
        <v>0</v>
      </c>
      <c r="D46" s="101">
        <f t="shared" ref="D46:S46" si="6">D45-D44</f>
        <v>0</v>
      </c>
      <c r="E46" s="101"/>
      <c r="F46" s="101"/>
      <c r="G46" s="101"/>
      <c r="H46" s="101"/>
      <c r="I46" s="101"/>
      <c r="J46" s="101"/>
      <c r="K46" s="101">
        <f t="shared" si="6"/>
        <v>0</v>
      </c>
      <c r="L46" s="101">
        <f t="shared" si="6"/>
        <v>0</v>
      </c>
      <c r="M46" s="101">
        <f t="shared" si="6"/>
        <v>0</v>
      </c>
      <c r="N46" s="101">
        <f t="shared" si="6"/>
        <v>0</v>
      </c>
      <c r="O46" s="101">
        <f t="shared" si="6"/>
        <v>0</v>
      </c>
      <c r="P46" s="101">
        <f t="shared" si="6"/>
        <v>0</v>
      </c>
      <c r="Q46" s="101">
        <f t="shared" si="6"/>
        <v>0</v>
      </c>
      <c r="R46" s="101">
        <f t="shared" si="6"/>
        <v>0</v>
      </c>
      <c r="S46" s="101">
        <f t="shared" si="6"/>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28</xdr:row>
                    <xdr:rowOff>0</xdr:rowOff>
                  </from>
                  <to>
                    <xdr:col>2</xdr:col>
                    <xdr:colOff>1171575</xdr:colOff>
                    <xdr:row>29</xdr:row>
                    <xdr:rowOff>38100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25</xdr:row>
                    <xdr:rowOff>171450</xdr:rowOff>
                  </from>
                  <to>
                    <xdr:col>3</xdr:col>
                    <xdr:colOff>266700</xdr:colOff>
                    <xdr:row>27</xdr:row>
                    <xdr:rowOff>38100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27</xdr:row>
                    <xdr:rowOff>28575</xdr:rowOff>
                  </from>
                  <to>
                    <xdr:col>3</xdr:col>
                    <xdr:colOff>266700</xdr:colOff>
                    <xdr:row>28</xdr:row>
                    <xdr:rowOff>9525</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29</xdr:row>
                    <xdr:rowOff>9525</xdr:rowOff>
                  </from>
                  <to>
                    <xdr:col>2</xdr:col>
                    <xdr:colOff>571500</xdr:colOff>
                    <xdr:row>30</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22" zoomScaleNormal="100" workbookViewId="0">
      <selection activeCell="E48" sqref="E4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83</v>
      </c>
      <c r="C5" s="23"/>
      <c r="E5" s="32" t="s">
        <v>87</v>
      </c>
      <c r="F5" s="23"/>
      <c r="H5" s="3"/>
      <c r="I5" s="3"/>
      <c r="J5" s="3"/>
    </row>
    <row r="6" spans="1:23" ht="19.5" customHeight="1" x14ac:dyDescent="0.25">
      <c r="B6" s="32" t="s">
        <v>84</v>
      </c>
      <c r="C6" s="23"/>
      <c r="E6" s="32" t="s">
        <v>88</v>
      </c>
      <c r="F6" s="23"/>
      <c r="H6" s="3"/>
      <c r="I6" s="3"/>
      <c r="J6" s="3"/>
    </row>
    <row r="7" spans="1:23" ht="18" customHeight="1" x14ac:dyDescent="0.25">
      <c r="B7" s="32" t="s">
        <v>85</v>
      </c>
      <c r="C7" s="23"/>
      <c r="H7" s="3"/>
      <c r="I7" s="3"/>
      <c r="J7" s="3"/>
    </row>
    <row r="8" spans="1:23" ht="18" customHeight="1" x14ac:dyDescent="0.25">
      <c r="B8" s="32" t="s">
        <v>86</v>
      </c>
      <c r="C8" s="23"/>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9" t="s">
        <v>90</v>
      </c>
      <c r="D12" s="39" t="s">
        <v>91</v>
      </c>
      <c r="E12" s="39" t="s">
        <v>92</v>
      </c>
      <c r="F12" s="3"/>
      <c r="G12" s="3"/>
      <c r="H12" s="3"/>
      <c r="I12" s="3"/>
      <c r="J12" s="3"/>
    </row>
    <row r="13" spans="1:23" ht="17.25" x14ac:dyDescent="0.3">
      <c r="B13" s="24"/>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124" t="s">
        <v>93</v>
      </c>
      <c r="C17" s="124" t="s">
        <v>94</v>
      </c>
      <c r="D17" s="124" t="s">
        <v>95</v>
      </c>
      <c r="E17" s="124" t="s">
        <v>96</v>
      </c>
      <c r="F17" s="123" t="s">
        <v>97</v>
      </c>
      <c r="G17" s="123"/>
      <c r="H17" s="123"/>
      <c r="I17" s="123"/>
      <c r="J17" s="123"/>
      <c r="K17" s="123" t="s">
        <v>98</v>
      </c>
    </row>
    <row r="18" spans="1:11" ht="27" x14ac:dyDescent="0.25">
      <c r="B18" s="124"/>
      <c r="C18" s="124"/>
      <c r="D18" s="124"/>
      <c r="E18" s="124"/>
      <c r="F18" s="38" t="s">
        <v>51</v>
      </c>
      <c r="G18" s="38" t="s">
        <v>52</v>
      </c>
      <c r="H18" s="38" t="s">
        <v>0</v>
      </c>
      <c r="I18" s="38" t="s">
        <v>1</v>
      </c>
      <c r="J18" s="38" t="s">
        <v>3</v>
      </c>
      <c r="K18" s="123"/>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126"/>
      <c r="C32" s="127"/>
      <c r="D32" s="127"/>
      <c r="E32" s="128"/>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129" t="s">
        <v>99</v>
      </c>
      <c r="C36" s="37" t="s">
        <v>100</v>
      </c>
      <c r="D36" s="37" t="s">
        <v>101</v>
      </c>
      <c r="E36" s="118" t="s">
        <v>102</v>
      </c>
      <c r="F36" s="118"/>
      <c r="G36" s="118"/>
      <c r="H36" s="118" t="s">
        <v>103</v>
      </c>
      <c r="I36" s="118"/>
      <c r="J36" s="118"/>
      <c r="K36" s="118" t="s">
        <v>104</v>
      </c>
      <c r="L36" s="118"/>
      <c r="M36" s="118"/>
      <c r="N36" s="118" t="s">
        <v>105</v>
      </c>
      <c r="O36" s="118"/>
      <c r="P36" s="118"/>
      <c r="Q36" s="125" t="s">
        <v>106</v>
      </c>
      <c r="R36" s="125"/>
      <c r="S36" s="125"/>
    </row>
    <row r="37" spans="1:19" ht="27" x14ac:dyDescent="0.25">
      <c r="B37" s="129"/>
      <c r="C37" s="37" t="s">
        <v>35</v>
      </c>
      <c r="D37" s="37" t="s">
        <v>36</v>
      </c>
      <c r="E37" s="35" t="s">
        <v>0</v>
      </c>
      <c r="F37" s="35" t="s">
        <v>1</v>
      </c>
      <c r="G37" s="35" t="s">
        <v>3</v>
      </c>
      <c r="H37" s="35" t="s">
        <v>0</v>
      </c>
      <c r="I37" s="35" t="s">
        <v>1</v>
      </c>
      <c r="J37" s="35" t="s">
        <v>3</v>
      </c>
      <c r="K37" s="35" t="s">
        <v>39</v>
      </c>
      <c r="L37" s="35" t="s">
        <v>38</v>
      </c>
      <c r="M37" s="35" t="s">
        <v>37</v>
      </c>
      <c r="N37" s="35" t="s">
        <v>39</v>
      </c>
      <c r="O37" s="35" t="s">
        <v>38</v>
      </c>
      <c r="P37" s="35" t="s">
        <v>37</v>
      </c>
      <c r="Q37" s="36" t="s">
        <v>0</v>
      </c>
      <c r="R37" s="36" t="s">
        <v>1</v>
      </c>
      <c r="S37" s="36" t="s">
        <v>3</v>
      </c>
    </row>
    <row r="38" spans="1:19" x14ac:dyDescent="0.25">
      <c r="B38" s="25"/>
      <c r="C38" s="25"/>
      <c r="D38" s="25"/>
      <c r="E38" s="26"/>
      <c r="F38" s="26"/>
      <c r="G38" s="26"/>
      <c r="H38" s="26"/>
      <c r="I38" s="26"/>
      <c r="J38" s="26"/>
      <c r="K38" s="19">
        <f>C38+E38+H38</f>
        <v>0</v>
      </c>
      <c r="L38" s="19">
        <f>C38+F38+I38</f>
        <v>0</v>
      </c>
      <c r="M38" s="19">
        <f>C38+G38+J38</f>
        <v>0</v>
      </c>
      <c r="N38" s="26"/>
      <c r="O38" s="26"/>
      <c r="P38" s="26"/>
      <c r="Q38" s="34">
        <f>K38+N38</f>
        <v>0</v>
      </c>
      <c r="R38" s="34">
        <f>L38+O38</f>
        <v>0</v>
      </c>
      <c r="S38" s="34">
        <f>M38+P38</f>
        <v>0</v>
      </c>
    </row>
    <row r="39" spans="1:19" x14ac:dyDescent="0.25">
      <c r="B39" s="25"/>
      <c r="C39" s="25"/>
      <c r="D39" s="25"/>
      <c r="E39" s="26"/>
      <c r="F39" s="26"/>
      <c r="G39" s="26"/>
      <c r="H39" s="26"/>
      <c r="I39" s="26"/>
      <c r="J39" s="26"/>
      <c r="K39" s="19">
        <f t="shared" ref="K39:M41" si="0">C39+E39+H39</f>
        <v>0</v>
      </c>
      <c r="L39" s="19">
        <f t="shared" si="0"/>
        <v>0</v>
      </c>
      <c r="M39" s="19">
        <f t="shared" si="0"/>
        <v>0</v>
      </c>
      <c r="N39" s="26"/>
      <c r="O39" s="26"/>
      <c r="P39" s="26"/>
      <c r="Q39" s="34">
        <f t="shared" ref="Q39:S41" si="1">K39+N39</f>
        <v>0</v>
      </c>
      <c r="R39" s="34">
        <f t="shared" si="1"/>
        <v>0</v>
      </c>
      <c r="S39" s="34">
        <f t="shared" si="1"/>
        <v>0</v>
      </c>
    </row>
    <row r="40" spans="1:19" x14ac:dyDescent="0.25">
      <c r="B40" s="25"/>
      <c r="C40" s="25"/>
      <c r="D40" s="25"/>
      <c r="E40" s="26"/>
      <c r="F40" s="26"/>
      <c r="G40" s="26"/>
      <c r="H40" s="26"/>
      <c r="I40" s="26"/>
      <c r="J40" s="26"/>
      <c r="K40" s="19">
        <f t="shared" si="0"/>
        <v>0</v>
      </c>
      <c r="L40" s="19">
        <f t="shared" si="0"/>
        <v>0</v>
      </c>
      <c r="M40" s="19">
        <f t="shared" si="0"/>
        <v>0</v>
      </c>
      <c r="N40" s="26"/>
      <c r="O40" s="26"/>
      <c r="P40" s="26"/>
      <c r="Q40" s="34">
        <f t="shared" si="1"/>
        <v>0</v>
      </c>
      <c r="R40" s="34">
        <f t="shared" si="1"/>
        <v>0</v>
      </c>
      <c r="S40" s="34">
        <f t="shared" si="1"/>
        <v>0</v>
      </c>
    </row>
    <row r="41" spans="1:19" x14ac:dyDescent="0.25">
      <c r="B41" s="25"/>
      <c r="C41" s="25"/>
      <c r="D41" s="25"/>
      <c r="E41" s="26"/>
      <c r="F41" s="26"/>
      <c r="G41" s="26"/>
      <c r="H41" s="26"/>
      <c r="I41" s="26"/>
      <c r="J41" s="26"/>
      <c r="K41" s="19">
        <f t="shared" si="0"/>
        <v>0</v>
      </c>
      <c r="L41" s="19">
        <f t="shared" si="0"/>
        <v>0</v>
      </c>
      <c r="M41" s="19">
        <f t="shared" si="0"/>
        <v>0</v>
      </c>
      <c r="N41" s="26"/>
      <c r="O41" s="26"/>
      <c r="P41" s="26"/>
      <c r="Q41" s="34">
        <f t="shared" si="1"/>
        <v>0</v>
      </c>
      <c r="R41" s="34">
        <f t="shared" si="1"/>
        <v>0</v>
      </c>
      <c r="S41" s="34">
        <f t="shared" si="1"/>
        <v>0</v>
      </c>
    </row>
    <row r="42" spans="1:19" ht="28.5" x14ac:dyDescent="0.25">
      <c r="B42" s="18" t="s">
        <v>73</v>
      </c>
      <c r="C42" s="25"/>
      <c r="D42" s="25"/>
      <c r="E42" s="19">
        <f>SUM(E38:E41)</f>
        <v>0</v>
      </c>
      <c r="F42" s="19">
        <f t="shared" ref="F42:J42" si="2">SUM(F38:F41)</f>
        <v>0</v>
      </c>
      <c r="G42" s="19">
        <f t="shared" si="2"/>
        <v>0</v>
      </c>
      <c r="H42" s="19">
        <f t="shared" si="2"/>
        <v>0</v>
      </c>
      <c r="I42" s="19">
        <f t="shared" si="2"/>
        <v>0</v>
      </c>
      <c r="J42" s="19">
        <f t="shared" si="2"/>
        <v>0</v>
      </c>
      <c r="K42" s="19">
        <f>C42+E42+H42</f>
        <v>0</v>
      </c>
      <c r="L42" s="19">
        <f>C42+F42+I42</f>
        <v>0</v>
      </c>
      <c r="M42" s="19">
        <f>C42+G42+J42</f>
        <v>0</v>
      </c>
      <c r="N42" s="4" t="s">
        <v>2</v>
      </c>
      <c r="O42" s="4" t="s">
        <v>2</v>
      </c>
      <c r="P42" s="4" t="s">
        <v>2</v>
      </c>
      <c r="Q42" s="34" t="s">
        <v>2</v>
      </c>
      <c r="R42" s="34" t="s">
        <v>2</v>
      </c>
      <c r="S42" s="34" t="s">
        <v>2</v>
      </c>
    </row>
    <row r="43" spans="1:19" ht="28.5" x14ac:dyDescent="0.25">
      <c r="B43" s="18" t="s">
        <v>60</v>
      </c>
      <c r="C43" s="25"/>
      <c r="D43" s="25"/>
      <c r="E43" s="19" t="s">
        <v>72</v>
      </c>
      <c r="F43" s="19" t="s">
        <v>72</v>
      </c>
      <c r="G43" s="19" t="s">
        <v>72</v>
      </c>
      <c r="H43" s="19" t="s">
        <v>72</v>
      </c>
      <c r="I43" s="19" t="s">
        <v>72</v>
      </c>
      <c r="J43" s="19" t="s">
        <v>72</v>
      </c>
      <c r="K43" s="19">
        <f>C43</f>
        <v>0</v>
      </c>
      <c r="L43" s="19">
        <f>C43</f>
        <v>0</v>
      </c>
      <c r="M43" s="19">
        <f>C43</f>
        <v>0</v>
      </c>
      <c r="N43" s="4" t="s">
        <v>2</v>
      </c>
      <c r="O43" s="4" t="s">
        <v>2</v>
      </c>
      <c r="P43" s="4" t="s">
        <v>2</v>
      </c>
      <c r="Q43" s="34" t="s">
        <v>2</v>
      </c>
      <c r="R43" s="34" t="s">
        <v>2</v>
      </c>
      <c r="S43" s="34" t="s">
        <v>2</v>
      </c>
    </row>
    <row r="44" spans="1:19" x14ac:dyDescent="0.25">
      <c r="B44" s="18" t="s">
        <v>61</v>
      </c>
      <c r="C44" s="19">
        <f>SUM(C38:C41)</f>
        <v>0</v>
      </c>
      <c r="D44" s="19">
        <f>SUM(D38:D41)</f>
        <v>0</v>
      </c>
      <c r="E44" s="19">
        <f>E42</f>
        <v>0</v>
      </c>
      <c r="F44" s="19">
        <f t="shared" ref="F44:J44" si="3">F42</f>
        <v>0</v>
      </c>
      <c r="G44" s="19">
        <f t="shared" si="3"/>
        <v>0</v>
      </c>
      <c r="H44" s="19">
        <f t="shared" si="3"/>
        <v>0</v>
      </c>
      <c r="I44" s="19">
        <f t="shared" si="3"/>
        <v>0</v>
      </c>
      <c r="J44" s="19">
        <f t="shared" si="3"/>
        <v>0</v>
      </c>
      <c r="K44" s="4">
        <f>K42+K43</f>
        <v>0</v>
      </c>
      <c r="L44" s="4">
        <f t="shared" ref="L44:M44" si="4">L42+L43</f>
        <v>0</v>
      </c>
      <c r="M44" s="4">
        <f t="shared" si="4"/>
        <v>0</v>
      </c>
      <c r="N44" s="4">
        <f>SUM(N38:N41)</f>
        <v>0</v>
      </c>
      <c r="O44" s="4">
        <f t="shared" ref="O44:P44" si="5">SUM(O38:O41)</f>
        <v>0</v>
      </c>
      <c r="P44" s="4">
        <f t="shared" si="5"/>
        <v>0</v>
      </c>
      <c r="Q44" s="34">
        <f>K44+N44</f>
        <v>0</v>
      </c>
      <c r="R44" s="34">
        <f>L44+O44</f>
        <v>0</v>
      </c>
      <c r="S44" s="34">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24" workbookViewId="0">
      <selection activeCell="A25" sqref="A25:P25"/>
    </sheetView>
  </sheetViews>
  <sheetFormatPr defaultRowHeight="15" x14ac:dyDescent="0.25"/>
  <sheetData>
    <row r="1" spans="1:16" ht="15" customHeight="1" x14ac:dyDescent="0.25">
      <c r="A1" s="141" t="s">
        <v>62</v>
      </c>
      <c r="B1" s="141"/>
      <c r="C1" s="141"/>
      <c r="D1" s="141"/>
      <c r="E1" s="141"/>
      <c r="F1" s="141"/>
      <c r="G1" s="141"/>
      <c r="H1" s="141"/>
      <c r="I1" s="141"/>
      <c r="J1" s="141"/>
      <c r="K1" s="141"/>
      <c r="L1" s="141"/>
      <c r="M1" s="141"/>
      <c r="N1" s="141"/>
      <c r="O1" s="141"/>
      <c r="P1" s="141"/>
    </row>
    <row r="2" spans="1:16" ht="17.25" x14ac:dyDescent="0.25">
      <c r="A2" s="141" t="s">
        <v>4</v>
      </c>
      <c r="B2" s="141"/>
      <c r="C2" s="141"/>
      <c r="D2" s="141"/>
      <c r="E2" s="141"/>
      <c r="F2" s="141"/>
      <c r="G2" s="141"/>
      <c r="H2" s="141"/>
      <c r="I2" s="141"/>
      <c r="J2" s="141"/>
      <c r="K2" s="141"/>
      <c r="L2" s="141"/>
      <c r="M2" s="141"/>
      <c r="N2" s="141"/>
      <c r="O2" s="141"/>
      <c r="P2" s="141"/>
    </row>
    <row r="3" spans="1:16" x14ac:dyDescent="0.25">
      <c r="A3" s="142"/>
      <c r="B3" s="142"/>
      <c r="C3" s="142"/>
      <c r="D3" s="142"/>
      <c r="E3" s="142"/>
      <c r="F3" s="142"/>
      <c r="G3" s="142"/>
      <c r="H3" s="142"/>
      <c r="I3" s="142"/>
      <c r="J3" s="142"/>
      <c r="K3" s="142"/>
      <c r="L3" s="142"/>
      <c r="M3" s="142"/>
      <c r="N3" s="142"/>
      <c r="O3" s="142"/>
      <c r="P3" s="142"/>
    </row>
    <row r="4" spans="1:16" x14ac:dyDescent="0.25">
      <c r="A4" s="139" t="s">
        <v>63</v>
      </c>
      <c r="B4" s="139"/>
      <c r="C4" s="139"/>
      <c r="D4" s="139"/>
      <c r="E4" s="139"/>
      <c r="F4" s="139"/>
      <c r="G4" s="139"/>
      <c r="H4" s="139"/>
      <c r="I4" s="139"/>
      <c r="J4" s="139"/>
      <c r="K4" s="139"/>
      <c r="L4" s="139"/>
      <c r="M4" s="139"/>
      <c r="N4" s="139"/>
      <c r="O4" s="139"/>
      <c r="P4" s="139"/>
    </row>
    <row r="5" spans="1:16" ht="15" customHeight="1" x14ac:dyDescent="0.25">
      <c r="A5" s="139" t="s">
        <v>5</v>
      </c>
      <c r="B5" s="139"/>
      <c r="C5" s="139"/>
      <c r="D5" s="139"/>
      <c r="E5" s="139"/>
      <c r="F5" s="139"/>
      <c r="G5" s="139"/>
      <c r="H5" s="139"/>
      <c r="I5" s="139"/>
      <c r="J5" s="139"/>
      <c r="K5" s="139"/>
      <c r="L5" s="139"/>
      <c r="M5" s="139"/>
      <c r="N5" s="139"/>
      <c r="O5" s="139"/>
      <c r="P5" s="139"/>
    </row>
    <row r="6" spans="1:16" x14ac:dyDescent="0.25">
      <c r="A6" s="139" t="s">
        <v>6</v>
      </c>
      <c r="B6" s="139"/>
      <c r="C6" s="139"/>
      <c r="D6" s="139"/>
      <c r="E6" s="139"/>
      <c r="F6" s="139"/>
      <c r="G6" s="139"/>
      <c r="H6" s="139"/>
      <c r="I6" s="139"/>
      <c r="J6" s="139"/>
      <c r="K6" s="139"/>
      <c r="L6" s="139"/>
      <c r="M6" s="139"/>
      <c r="N6" s="139"/>
      <c r="O6" s="139"/>
      <c r="P6" s="139"/>
    </row>
    <row r="7" spans="1:16" ht="27" customHeight="1" x14ac:dyDescent="0.25">
      <c r="A7" s="140" t="s">
        <v>29</v>
      </c>
      <c r="B7" s="140"/>
      <c r="C7" s="140"/>
      <c r="D7" s="140"/>
      <c r="E7" s="140"/>
      <c r="F7" s="140"/>
      <c r="G7" s="140"/>
      <c r="H7" s="140"/>
      <c r="I7" s="140"/>
      <c r="J7" s="140"/>
      <c r="K7" s="140"/>
      <c r="L7" s="140"/>
      <c r="M7" s="140"/>
      <c r="N7" s="140"/>
      <c r="O7" s="140"/>
      <c r="P7" s="140"/>
    </row>
    <row r="8" spans="1:16" x14ac:dyDescent="0.25">
      <c r="A8" s="143"/>
      <c r="B8" s="143"/>
      <c r="C8" s="143"/>
      <c r="D8" s="143"/>
      <c r="E8" s="143"/>
      <c r="F8" s="143"/>
      <c r="G8" s="143"/>
      <c r="H8" s="143"/>
      <c r="I8" s="143"/>
      <c r="J8" s="143"/>
      <c r="K8" s="143"/>
      <c r="L8" s="143"/>
      <c r="M8" s="143"/>
      <c r="N8" s="143"/>
      <c r="O8" s="143"/>
      <c r="P8" s="143"/>
    </row>
    <row r="9" spans="1:16" x14ac:dyDescent="0.25">
      <c r="A9" s="145" t="s">
        <v>7</v>
      </c>
      <c r="B9" s="145"/>
      <c r="C9" s="145"/>
      <c r="D9" s="145"/>
      <c r="E9" s="145"/>
      <c r="F9" s="145"/>
      <c r="G9" s="145"/>
      <c r="H9" s="145"/>
      <c r="I9" s="145"/>
      <c r="J9" s="145"/>
      <c r="K9" s="145"/>
      <c r="L9" s="145"/>
      <c r="M9" s="145"/>
      <c r="N9" s="145"/>
      <c r="O9" s="145"/>
      <c r="P9" s="145"/>
    </row>
    <row r="10" spans="1:16" x14ac:dyDescent="0.25">
      <c r="A10" s="144"/>
      <c r="B10" s="144"/>
      <c r="C10" s="144"/>
      <c r="D10" s="144"/>
      <c r="E10" s="144"/>
      <c r="F10" s="144"/>
      <c r="G10" s="144"/>
      <c r="H10" s="144"/>
      <c r="I10" s="144"/>
      <c r="J10" s="144"/>
      <c r="K10" s="144"/>
      <c r="L10" s="144"/>
      <c r="M10" s="144"/>
      <c r="N10" s="144"/>
      <c r="O10" s="144"/>
      <c r="P10" s="144"/>
    </row>
    <row r="11" spans="1:16" ht="99" customHeight="1" x14ac:dyDescent="0.25">
      <c r="A11" s="140" t="s">
        <v>31</v>
      </c>
      <c r="B11" s="140"/>
      <c r="C11" s="140"/>
      <c r="D11" s="140"/>
      <c r="E11" s="140"/>
      <c r="F11" s="140"/>
      <c r="G11" s="140"/>
      <c r="H11" s="140"/>
      <c r="I11" s="140"/>
      <c r="J11" s="140"/>
      <c r="K11" s="140"/>
      <c r="L11" s="140"/>
      <c r="M11" s="140"/>
      <c r="N11" s="140"/>
      <c r="O11" s="140"/>
      <c r="P11" s="140"/>
    </row>
    <row r="12" spans="1:16" ht="15" customHeight="1" x14ac:dyDescent="0.25">
      <c r="A12" s="140" t="s">
        <v>8</v>
      </c>
      <c r="B12" s="140"/>
      <c r="C12" s="140"/>
      <c r="D12" s="140"/>
      <c r="E12" s="140"/>
      <c r="F12" s="140"/>
      <c r="G12" s="140"/>
      <c r="H12" s="140"/>
      <c r="I12" s="140"/>
      <c r="J12" s="140"/>
      <c r="K12" s="140"/>
      <c r="L12" s="140"/>
      <c r="M12" s="140"/>
      <c r="N12" s="140"/>
      <c r="O12" s="140"/>
      <c r="P12" s="140"/>
    </row>
    <row r="13" spans="1:16" ht="15" customHeight="1" x14ac:dyDescent="0.25">
      <c r="A13" s="139" t="s">
        <v>9</v>
      </c>
      <c r="B13" s="139"/>
      <c r="C13" s="139"/>
      <c r="D13" s="139"/>
      <c r="E13" s="139"/>
      <c r="F13" s="139"/>
      <c r="G13" s="139"/>
      <c r="H13" s="139"/>
      <c r="I13" s="139"/>
      <c r="J13" s="139"/>
      <c r="K13" s="139"/>
      <c r="L13" s="139"/>
      <c r="M13" s="139"/>
      <c r="N13" s="139"/>
      <c r="O13" s="139"/>
      <c r="P13" s="139"/>
    </row>
    <row r="14" spans="1:16" ht="36" customHeight="1" x14ac:dyDescent="0.25">
      <c r="A14" s="140" t="s">
        <v>10</v>
      </c>
      <c r="B14" s="140"/>
      <c r="C14" s="140"/>
      <c r="D14" s="140"/>
      <c r="E14" s="140"/>
      <c r="F14" s="140"/>
      <c r="G14" s="140"/>
      <c r="H14" s="140"/>
      <c r="I14" s="140"/>
      <c r="J14" s="140"/>
      <c r="K14" s="140"/>
      <c r="L14" s="140"/>
      <c r="M14" s="140"/>
      <c r="N14" s="140"/>
      <c r="O14" s="140"/>
      <c r="P14" s="140"/>
    </row>
    <row r="15" spans="1:16" ht="44.25" customHeight="1" x14ac:dyDescent="0.25">
      <c r="A15" s="140" t="s">
        <v>11</v>
      </c>
      <c r="B15" s="140"/>
      <c r="C15" s="140"/>
      <c r="D15" s="140"/>
      <c r="E15" s="140"/>
      <c r="F15" s="140"/>
      <c r="G15" s="140"/>
      <c r="H15" s="140"/>
      <c r="I15" s="140"/>
      <c r="J15" s="140"/>
      <c r="K15" s="140"/>
      <c r="L15" s="140"/>
      <c r="M15" s="140"/>
      <c r="N15" s="140"/>
      <c r="O15" s="140"/>
      <c r="P15" s="140"/>
    </row>
    <row r="16" spans="1:16" ht="86.25" customHeight="1" x14ac:dyDescent="0.25">
      <c r="A16" s="140" t="s">
        <v>12</v>
      </c>
      <c r="B16" s="140"/>
      <c r="C16" s="140"/>
      <c r="D16" s="140"/>
      <c r="E16" s="140"/>
      <c r="F16" s="140"/>
      <c r="G16" s="140"/>
      <c r="H16" s="140"/>
      <c r="I16" s="140"/>
      <c r="J16" s="140"/>
      <c r="K16" s="140"/>
      <c r="L16" s="140"/>
      <c r="M16" s="140"/>
      <c r="N16" s="140"/>
      <c r="O16" s="140"/>
      <c r="P16" s="140"/>
    </row>
    <row r="17" spans="1:16" ht="15" customHeight="1" x14ac:dyDescent="0.25">
      <c r="A17" s="142"/>
      <c r="B17" s="142"/>
      <c r="C17" s="142"/>
      <c r="D17" s="142"/>
      <c r="E17" s="142"/>
      <c r="F17" s="142"/>
      <c r="G17" s="142"/>
      <c r="H17" s="142"/>
      <c r="I17" s="142"/>
      <c r="J17" s="142"/>
      <c r="K17" s="142"/>
      <c r="L17" s="142"/>
      <c r="M17" s="142"/>
      <c r="N17" s="142"/>
      <c r="O17" s="142"/>
      <c r="P17" s="142"/>
    </row>
    <row r="18" spans="1:16" ht="15" customHeight="1" x14ac:dyDescent="0.25">
      <c r="A18" s="145" t="s">
        <v>13</v>
      </c>
      <c r="B18" s="145"/>
      <c r="C18" s="145"/>
      <c r="D18" s="145"/>
      <c r="E18" s="145"/>
      <c r="F18" s="145"/>
      <c r="G18" s="145"/>
      <c r="H18" s="145"/>
      <c r="I18" s="145"/>
      <c r="J18" s="145"/>
      <c r="K18" s="145"/>
      <c r="L18" s="145"/>
      <c r="M18" s="145"/>
      <c r="N18" s="145"/>
      <c r="O18" s="145"/>
      <c r="P18" s="145"/>
    </row>
    <row r="19" spans="1:16" x14ac:dyDescent="0.25">
      <c r="A19" s="142"/>
      <c r="B19" s="142"/>
      <c r="C19" s="142"/>
      <c r="D19" s="142"/>
      <c r="E19" s="142"/>
      <c r="F19" s="142"/>
      <c r="G19" s="142"/>
      <c r="H19" s="142"/>
      <c r="I19" s="142"/>
      <c r="J19" s="142"/>
      <c r="K19" s="142"/>
      <c r="L19" s="142"/>
      <c r="M19" s="142"/>
      <c r="N19" s="142"/>
      <c r="O19" s="142"/>
      <c r="P19" s="142"/>
    </row>
    <row r="20" spans="1:16" ht="46.5" customHeight="1" x14ac:dyDescent="0.25">
      <c r="A20" s="140" t="s">
        <v>14</v>
      </c>
      <c r="B20" s="140"/>
      <c r="C20" s="140"/>
      <c r="D20" s="140"/>
      <c r="E20" s="140"/>
      <c r="F20" s="140"/>
      <c r="G20" s="140"/>
      <c r="H20" s="140"/>
      <c r="I20" s="140"/>
      <c r="J20" s="140"/>
      <c r="K20" s="140"/>
      <c r="L20" s="140"/>
      <c r="M20" s="140"/>
      <c r="N20" s="140"/>
      <c r="O20" s="140"/>
      <c r="P20" s="140"/>
    </row>
    <row r="21" spans="1:16" ht="73.5" customHeight="1" x14ac:dyDescent="0.25">
      <c r="A21" s="140" t="s">
        <v>15</v>
      </c>
      <c r="B21" s="140"/>
      <c r="C21" s="140"/>
      <c r="D21" s="140"/>
      <c r="E21" s="140"/>
      <c r="F21" s="140"/>
      <c r="G21" s="140"/>
      <c r="H21" s="140"/>
      <c r="I21" s="140"/>
      <c r="J21" s="140"/>
      <c r="K21" s="140"/>
      <c r="L21" s="140"/>
      <c r="M21" s="140"/>
      <c r="N21" s="140"/>
      <c r="O21" s="140"/>
      <c r="P21" s="140"/>
    </row>
    <row r="22" spans="1:16" ht="79.5" customHeight="1" x14ac:dyDescent="0.25">
      <c r="A22" s="140" t="s">
        <v>16</v>
      </c>
      <c r="B22" s="140"/>
      <c r="C22" s="140"/>
      <c r="D22" s="140"/>
      <c r="E22" s="140"/>
      <c r="F22" s="140"/>
      <c r="G22" s="140"/>
      <c r="H22" s="140"/>
      <c r="I22" s="140"/>
      <c r="J22" s="140"/>
      <c r="K22" s="140"/>
      <c r="L22" s="140"/>
      <c r="M22" s="140"/>
      <c r="N22" s="140"/>
      <c r="O22" s="140"/>
      <c r="P22" s="140"/>
    </row>
    <row r="23" spans="1:16" ht="35.25" customHeight="1" x14ac:dyDescent="0.25">
      <c r="A23" s="140" t="s">
        <v>17</v>
      </c>
      <c r="B23" s="140"/>
      <c r="C23" s="140"/>
      <c r="D23" s="140"/>
      <c r="E23" s="140"/>
      <c r="F23" s="140"/>
      <c r="G23" s="140"/>
      <c r="H23" s="140"/>
      <c r="I23" s="140"/>
      <c r="J23" s="140"/>
      <c r="K23" s="140"/>
      <c r="L23" s="140"/>
      <c r="M23" s="140"/>
      <c r="N23" s="140"/>
      <c r="O23" s="140"/>
      <c r="P23" s="140"/>
    </row>
    <row r="24" spans="1:16" ht="63.75" customHeight="1" x14ac:dyDescent="0.25">
      <c r="A24" s="140" t="s">
        <v>18</v>
      </c>
      <c r="B24" s="140"/>
      <c r="C24" s="140"/>
      <c r="D24" s="140"/>
      <c r="E24" s="140"/>
      <c r="F24" s="140"/>
      <c r="G24" s="140"/>
      <c r="H24" s="140"/>
      <c r="I24" s="140"/>
      <c r="J24" s="140"/>
      <c r="K24" s="140"/>
      <c r="L24" s="140"/>
      <c r="M24" s="140"/>
      <c r="N24" s="140"/>
      <c r="O24" s="140"/>
      <c r="P24" s="140"/>
    </row>
    <row r="25" spans="1:16" ht="69" customHeight="1" x14ac:dyDescent="0.25">
      <c r="A25" s="140" t="s">
        <v>19</v>
      </c>
      <c r="B25" s="140"/>
      <c r="C25" s="140"/>
      <c r="D25" s="140"/>
      <c r="E25" s="140"/>
      <c r="F25" s="140"/>
      <c r="G25" s="140"/>
      <c r="H25" s="140"/>
      <c r="I25" s="140"/>
      <c r="J25" s="140"/>
      <c r="K25" s="140"/>
      <c r="L25" s="140"/>
      <c r="M25" s="140"/>
      <c r="N25" s="140"/>
      <c r="O25" s="140"/>
      <c r="P25" s="140"/>
    </row>
    <row r="26" spans="1:16" ht="25.5" customHeight="1" x14ac:dyDescent="0.25">
      <c r="A26" s="140" t="s">
        <v>20</v>
      </c>
      <c r="B26" s="140"/>
      <c r="C26" s="140"/>
      <c r="D26" s="140"/>
      <c r="E26" s="140"/>
      <c r="F26" s="140"/>
      <c r="G26" s="140"/>
      <c r="H26" s="140"/>
      <c r="I26" s="140"/>
      <c r="J26" s="140"/>
      <c r="K26" s="140"/>
      <c r="L26" s="140"/>
      <c r="M26" s="140"/>
      <c r="N26" s="140"/>
      <c r="O26" s="140"/>
      <c r="P26" s="140"/>
    </row>
    <row r="27" spans="1:16" ht="15" customHeight="1" x14ac:dyDescent="0.25">
      <c r="A27" s="139"/>
      <c r="B27" s="139"/>
      <c r="C27" s="139"/>
      <c r="D27" s="139"/>
      <c r="E27" s="139"/>
      <c r="F27" s="139"/>
      <c r="G27" s="139"/>
      <c r="H27" s="139"/>
      <c r="I27" s="139"/>
      <c r="J27" s="139"/>
      <c r="K27" s="139"/>
      <c r="L27" s="139"/>
      <c r="M27" s="139"/>
      <c r="N27" s="139"/>
      <c r="O27" s="139"/>
      <c r="P27" s="139"/>
    </row>
    <row r="28" spans="1:16" ht="15" customHeight="1" x14ac:dyDescent="0.25">
      <c r="A28" s="145" t="s">
        <v>21</v>
      </c>
      <c r="B28" s="145"/>
      <c r="C28" s="145"/>
      <c r="D28" s="145"/>
      <c r="E28" s="145"/>
      <c r="F28" s="145"/>
      <c r="G28" s="145"/>
      <c r="H28" s="145"/>
      <c r="I28" s="145"/>
      <c r="J28" s="145"/>
      <c r="K28" s="145"/>
      <c r="L28" s="145"/>
      <c r="M28" s="145"/>
      <c r="N28" s="145"/>
      <c r="O28" s="145"/>
      <c r="P28" s="145"/>
    </row>
    <row r="29" spans="1:16" ht="15" customHeight="1" x14ac:dyDescent="0.25">
      <c r="A29" s="142"/>
      <c r="B29" s="142"/>
      <c r="C29" s="142"/>
      <c r="D29" s="142"/>
      <c r="E29" s="142"/>
      <c r="F29" s="142"/>
      <c r="G29" s="142"/>
      <c r="H29" s="142"/>
      <c r="I29" s="142"/>
      <c r="J29" s="142"/>
      <c r="K29" s="142"/>
      <c r="L29" s="142"/>
      <c r="M29" s="142"/>
      <c r="N29" s="142"/>
      <c r="O29" s="142"/>
      <c r="P29" s="142"/>
    </row>
    <row r="30" spans="1:16" ht="51.75" customHeight="1" x14ac:dyDescent="0.25">
      <c r="A30" s="140" t="s">
        <v>22</v>
      </c>
      <c r="B30" s="140"/>
      <c r="C30" s="140"/>
      <c r="D30" s="140"/>
      <c r="E30" s="140"/>
      <c r="F30" s="140"/>
      <c r="G30" s="140"/>
      <c r="H30" s="140"/>
      <c r="I30" s="140"/>
      <c r="J30" s="140"/>
      <c r="K30" s="140"/>
      <c r="L30" s="140"/>
      <c r="M30" s="140"/>
      <c r="N30" s="140"/>
      <c r="O30" s="140"/>
      <c r="P30" s="140"/>
    </row>
    <row r="31" spans="1:16" ht="40.5" customHeight="1" x14ac:dyDescent="0.25">
      <c r="A31" s="140" t="s">
        <v>23</v>
      </c>
      <c r="B31" s="140"/>
      <c r="C31" s="140"/>
      <c r="D31" s="140"/>
      <c r="E31" s="140"/>
      <c r="F31" s="140"/>
      <c r="G31" s="140"/>
      <c r="H31" s="140"/>
      <c r="I31" s="140"/>
      <c r="J31" s="140"/>
      <c r="K31" s="140"/>
      <c r="L31" s="140"/>
      <c r="M31" s="140"/>
      <c r="N31" s="140"/>
      <c r="O31" s="140"/>
      <c r="P31" s="140"/>
    </row>
    <row r="32" spans="1:16" ht="46.5" customHeight="1" x14ac:dyDescent="0.25">
      <c r="A32" s="140" t="s">
        <v>24</v>
      </c>
      <c r="B32" s="140"/>
      <c r="C32" s="140"/>
      <c r="D32" s="140"/>
      <c r="E32" s="140"/>
      <c r="F32" s="140"/>
      <c r="G32" s="140"/>
      <c r="H32" s="140"/>
      <c r="I32" s="140"/>
      <c r="J32" s="140"/>
      <c r="K32" s="140"/>
      <c r="L32" s="140"/>
      <c r="M32" s="140"/>
      <c r="N32" s="140"/>
      <c r="O32" s="140"/>
      <c r="P32" s="140"/>
    </row>
    <row r="33" spans="1:16" ht="26.25" customHeight="1" x14ac:dyDescent="0.25">
      <c r="A33" s="140" t="s">
        <v>25</v>
      </c>
      <c r="B33" s="140"/>
      <c r="C33" s="140"/>
      <c r="D33" s="140"/>
      <c r="E33" s="140"/>
      <c r="F33" s="140"/>
      <c r="G33" s="140"/>
      <c r="H33" s="140"/>
      <c r="I33" s="140"/>
      <c r="J33" s="140"/>
      <c r="K33" s="140"/>
      <c r="L33" s="140"/>
      <c r="M33" s="140"/>
      <c r="N33" s="140"/>
      <c r="O33" s="140"/>
      <c r="P33" s="140"/>
    </row>
    <row r="34" spans="1:16" ht="50.25" customHeight="1" x14ac:dyDescent="0.25">
      <c r="A34" s="140" t="s">
        <v>26</v>
      </c>
      <c r="B34" s="140"/>
      <c r="C34" s="140"/>
      <c r="D34" s="140"/>
      <c r="E34" s="140"/>
      <c r="F34" s="140"/>
      <c r="G34" s="140"/>
      <c r="H34" s="140"/>
      <c r="I34" s="140"/>
      <c r="J34" s="140"/>
      <c r="K34" s="140"/>
      <c r="L34" s="140"/>
      <c r="M34" s="140"/>
      <c r="N34" s="140"/>
      <c r="O34" s="140"/>
      <c r="P34" s="140"/>
    </row>
    <row r="35" spans="1:16" ht="48" customHeight="1" x14ac:dyDescent="0.25">
      <c r="A35" s="140" t="s">
        <v>27</v>
      </c>
      <c r="B35" s="140"/>
      <c r="C35" s="140"/>
      <c r="D35" s="140"/>
      <c r="E35" s="140"/>
      <c r="F35" s="140"/>
      <c r="G35" s="140"/>
      <c r="H35" s="140"/>
      <c r="I35" s="140"/>
      <c r="J35" s="140"/>
      <c r="K35" s="140"/>
      <c r="L35" s="140"/>
      <c r="M35" s="140"/>
      <c r="N35" s="140"/>
      <c r="O35" s="140"/>
      <c r="P35" s="140"/>
    </row>
    <row r="36" spans="1:16" ht="45" customHeight="1" x14ac:dyDescent="0.25">
      <c r="A36" s="140" t="s">
        <v>28</v>
      </c>
      <c r="B36" s="140"/>
      <c r="C36" s="140"/>
      <c r="D36" s="140"/>
      <c r="E36" s="140"/>
      <c r="F36" s="140"/>
      <c r="G36" s="140"/>
      <c r="H36" s="140"/>
      <c r="I36" s="140"/>
      <c r="J36" s="140"/>
      <c r="K36" s="140"/>
      <c r="L36" s="140"/>
      <c r="M36" s="140"/>
      <c r="N36" s="140"/>
      <c r="O36" s="140"/>
      <c r="P36" s="140"/>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Հ1 Ձև1 </vt:lpstr>
      <vt:lpstr>Հ1 Ձև 2 (11001) </vt:lpstr>
      <vt:lpstr>11007</vt:lpstr>
      <vt:lpstr>11009</vt:lpstr>
      <vt:lpstr>11018</vt:lpstr>
      <vt:lpstr>12001</vt:lpstr>
      <vt:lpstr>12004</vt:lpstr>
      <vt:lpstr>Հ1 Ձև 2 (2)</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2023-03-03T10:06:21Z</dcterms:modified>
</cp:coreProperties>
</file>